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C-CONT\Desktop\"/>
    </mc:Choice>
  </mc:AlternateContent>
  <xr:revisionPtr revIDLastSave="0" documentId="13_ncr:1_{116EC4CA-4E6F-4BF1-A47B-B4CE97D24DA1}" xr6:coauthVersionLast="43" xr6:coauthVersionMax="43" xr10:uidLastSave="{00000000-0000-0000-0000-000000000000}"/>
  <bookViews>
    <workbookView xWindow="-120" yWindow="-120" windowWidth="20730" windowHeight="11160" tabRatio="938" xr2:uid="{B122898E-E6DF-4E1D-BA83-7B623A635EF8}"/>
  </bookViews>
  <sheets>
    <sheet name="Carátula" sheetId="2" r:id="rId1"/>
    <sheet name="Balance y Resultados" sheetId="3" r:id="rId2"/>
    <sheet name="Patrimonio Neto" sheetId="4" r:id="rId3"/>
    <sheet name="Origen y Aplicación" sheetId="5" r:id="rId4"/>
    <sheet name="Notas" sheetId="1" r:id="rId5"/>
    <sheet name="Anexo A" sheetId="6" r:id="rId6"/>
    <sheet name="Anexo B" sheetId="7" r:id="rId7"/>
    <sheet name="Anexo C" sheetId="8" r:id="rId8"/>
    <sheet name="Anexo D" sheetId="9" r:id="rId9"/>
    <sheet name="Anexo E" sheetId="10" r:id="rId10"/>
    <sheet name="Anexo F" sheetId="11" r:id="rId11"/>
    <sheet name="Anexo G" sheetId="12" r:id="rId12"/>
    <sheet name="Anexo H" sheetId="13" r:id="rId13"/>
    <sheet name="Anexo I" sheetId="15" r:id="rId14"/>
    <sheet name="Anexo J" sheetId="16" r:id="rId15"/>
    <sheet name="Anexo 1" sheetId="17" r:id="rId16"/>
  </sheets>
  <definedNames>
    <definedName name="_Regression_Int" localSheetId="1" hidden="1">1</definedName>
    <definedName name="A_impresión_IM" localSheetId="1">'Balance y Resultados'!$A$43:$E$88</definedName>
    <definedName name="_xlnm.Print_Area" localSheetId="15">'Anexo 1'!$A$3:$J$15</definedName>
    <definedName name="_xlnm.Print_Area" localSheetId="1">'Balance y Resultados'!$A$159:$E$201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7" l="1"/>
  <c r="I13" i="17" l="1"/>
  <c r="G16" i="17"/>
</calcChain>
</file>

<file path=xl/sharedStrings.xml><?xml version="1.0" encoding="utf-8"?>
<sst xmlns="http://schemas.openxmlformats.org/spreadsheetml/2006/main" count="658" uniqueCount="453">
  <si>
    <t>Denominación:</t>
  </si>
  <si>
    <t>INDUSTRIAS PET SOCIEDAD ANÓNIMA EMISORA DE CAPITAL ABIERTO (INPET S.A.E.C.A.)</t>
  </si>
  <si>
    <t>Domicilio Legal:</t>
  </si>
  <si>
    <t>Ruta Transchaco, Km. 15</t>
  </si>
  <si>
    <t>Mariano Roque Alonso, Paraguay</t>
  </si>
  <si>
    <t>Actividad Principal:</t>
  </si>
  <si>
    <t>Fabricación de Envases de Plásticos</t>
  </si>
  <si>
    <t>Inscripción en el Registro Público de Comercio:</t>
  </si>
  <si>
    <t>Inscripción en la Comisión Nacional de Valores:</t>
  </si>
  <si>
    <t>Por Resolución Nº 668/02 de fecha 27 de diciembre de 2002. Llevará la nomenclatura SECA, seguida de la numeración 075</t>
  </si>
  <si>
    <t>Fecha de vencimiento del Estatuto o Contrato Social:</t>
  </si>
  <si>
    <t>La duración de la Sociedad se fija en noventa y nueve años desde la fecha de su inscripción en el Registro Público de Comercio.</t>
  </si>
  <si>
    <t>Composición del Capital</t>
  </si>
  <si>
    <t>Acciones</t>
  </si>
  <si>
    <t>Nº de votos que otorga cada acción</t>
  </si>
  <si>
    <t xml:space="preserve">Suscripto </t>
  </si>
  <si>
    <t>Integrado</t>
  </si>
  <si>
    <t>Cantidad</t>
  </si>
  <si>
    <t>Clase</t>
  </si>
  <si>
    <t>Tipo</t>
  </si>
  <si>
    <t>(miles de Gs.)</t>
  </si>
  <si>
    <t>Ordinaria</t>
  </si>
  <si>
    <t>Nominativa</t>
  </si>
  <si>
    <t>1 (uno)</t>
  </si>
  <si>
    <t>BALANCE GENERAL</t>
  </si>
  <si>
    <t>(Expresado en guaraníes)</t>
  </si>
  <si>
    <t>A C T I V O</t>
  </si>
  <si>
    <t>ACTIVO CORRIENTE</t>
  </si>
  <si>
    <t>DISPONIBILIDADES</t>
  </si>
  <si>
    <t xml:space="preserve">   Caja</t>
  </si>
  <si>
    <t xml:space="preserve">   Valores a Depositar</t>
  </si>
  <si>
    <r>
      <t xml:space="preserve">   Bancos Moneda Nacional </t>
    </r>
    <r>
      <rPr>
        <b/>
        <sz val="12"/>
        <rFont val="Times New Roman"/>
        <family val="1"/>
      </rPr>
      <t>- Nota 3</t>
    </r>
  </si>
  <si>
    <r>
      <t xml:space="preserve">   Bancos Moneda Extranjera </t>
    </r>
    <r>
      <rPr>
        <b/>
        <sz val="12"/>
        <rFont val="Times New Roman"/>
        <family val="1"/>
      </rPr>
      <t>- Nota 2.c) y 4</t>
    </r>
  </si>
  <si>
    <t>CRÉDITOS</t>
  </si>
  <si>
    <t xml:space="preserve">   Clientes Locales</t>
  </si>
  <si>
    <t xml:space="preserve">   Clientes del Exterior</t>
  </si>
  <si>
    <t xml:space="preserve">   Previsiones para Cuentas Incobrables</t>
  </si>
  <si>
    <t xml:space="preserve">   Impuestos Anticipados</t>
  </si>
  <si>
    <t xml:space="preserve">   Impuesto al Valor Agregado C.F.</t>
  </si>
  <si>
    <t xml:space="preserve">   Otros Créditos</t>
  </si>
  <si>
    <r>
      <t xml:space="preserve">   Fondos a Rendir </t>
    </r>
    <r>
      <rPr>
        <b/>
        <sz val="12"/>
        <rFont val="Times New Roman"/>
        <family val="1"/>
      </rPr>
      <t>- Nota 5</t>
    </r>
  </si>
  <si>
    <t xml:space="preserve">   Adelantos al Personal</t>
  </si>
  <si>
    <t>BIENES DE CAMBIO - Nota 2.d)</t>
  </si>
  <si>
    <t xml:space="preserve">   Productos Terminados</t>
  </si>
  <si>
    <t xml:space="preserve">   Materia Prima</t>
  </si>
  <si>
    <t xml:space="preserve">   Insumos</t>
  </si>
  <si>
    <t xml:space="preserve">   Mercaderías</t>
  </si>
  <si>
    <t xml:space="preserve">   Importaciones en Curso</t>
  </si>
  <si>
    <t>GASTOS PAGADOS POR ANTICIPADO</t>
  </si>
  <si>
    <t xml:space="preserve">   Intereses a Devengar</t>
  </si>
  <si>
    <t xml:space="preserve">   Seguros Pagados por Anticipado</t>
  </si>
  <si>
    <t xml:space="preserve">   Otras Cuentas a Devengar</t>
  </si>
  <si>
    <t>Total Activo Corriente</t>
  </si>
  <si>
    <t>ACTIVO NO CORRIENTE</t>
  </si>
  <si>
    <t>OTROS ACTIVOS A LARGO PLAZO</t>
  </si>
  <si>
    <t xml:space="preserve">   Deudores por Ventas</t>
  </si>
  <si>
    <t>BIENES DE USO - Nota 2.e)</t>
  </si>
  <si>
    <t xml:space="preserve">   Terrenos</t>
  </si>
  <si>
    <t xml:space="preserve">   Edificios</t>
  </si>
  <si>
    <t xml:space="preserve">   Maquinarias</t>
  </si>
  <si>
    <t xml:space="preserve">   Muebles y Útiles</t>
  </si>
  <si>
    <t xml:space="preserve">   Equipos Informáticos</t>
  </si>
  <si>
    <t xml:space="preserve">   Útiles y Enseres</t>
  </si>
  <si>
    <t xml:space="preserve">   Rodados</t>
  </si>
  <si>
    <t xml:space="preserve">   Herramientas y Equipos</t>
  </si>
  <si>
    <t xml:space="preserve">   Instalaciones</t>
  </si>
  <si>
    <t xml:space="preserve">   Equipos de Laboratorio</t>
  </si>
  <si>
    <t xml:space="preserve">   Montacargas</t>
  </si>
  <si>
    <t xml:space="preserve">   Equipos Auxiliares</t>
  </si>
  <si>
    <t xml:space="preserve">   Sistema Informáticos</t>
  </si>
  <si>
    <t xml:space="preserve">   Elementos para Proceso de Producción</t>
  </si>
  <si>
    <t xml:space="preserve">   Moldes</t>
  </si>
  <si>
    <t xml:space="preserve">   Repuestos</t>
  </si>
  <si>
    <t xml:space="preserve">   Pallets Abulonados</t>
  </si>
  <si>
    <t xml:space="preserve">   Jaulas Metálicas</t>
  </si>
  <si>
    <t xml:space="preserve">   Mejoras en Edificio</t>
  </si>
  <si>
    <t xml:space="preserve">   Obras en Curso</t>
  </si>
  <si>
    <t xml:space="preserve">   Depreciaciones Acumuladas</t>
  </si>
  <si>
    <t>INTANGIBLES</t>
  </si>
  <si>
    <t xml:space="preserve">   Patentes y Marcas</t>
  </si>
  <si>
    <t>Total Activo No Corriente</t>
  </si>
  <si>
    <t>TOTAL ACTIVO</t>
  </si>
  <si>
    <t>P A S I V O</t>
  </si>
  <si>
    <t>PASIVO CORRIENTE</t>
  </si>
  <si>
    <t>OBLIGACIONES FINANCIERAS</t>
  </si>
  <si>
    <r>
      <t xml:space="preserve">   Préstamos Bancarios </t>
    </r>
    <r>
      <rPr>
        <b/>
        <sz val="12"/>
        <rFont val="Times New Roman"/>
        <family val="1"/>
      </rPr>
      <t>- Nota 6</t>
    </r>
  </si>
  <si>
    <r>
      <t xml:space="preserve">   Intereses a Pagar a Bancos </t>
    </r>
    <r>
      <rPr>
        <b/>
        <sz val="12"/>
        <rFont val="Times New Roman"/>
        <family val="1"/>
      </rPr>
      <t>- Nota 6</t>
    </r>
  </si>
  <si>
    <t>OBLIGACIONES COMERCIALES</t>
  </si>
  <si>
    <t xml:space="preserve">   Proveedores</t>
  </si>
  <si>
    <t xml:space="preserve">   Otras Obligaciones</t>
  </si>
  <si>
    <t>OBLIGAC. SOCIALES Y FISCALES</t>
  </si>
  <si>
    <t xml:space="preserve">   Aportes y Retenciones a Pagar</t>
  </si>
  <si>
    <t xml:space="preserve">   Dirección General Grandes Contribuyentes</t>
  </si>
  <si>
    <t>PROVISIONES</t>
  </si>
  <si>
    <t xml:space="preserve">   Provisiones Varias</t>
  </si>
  <si>
    <t>Total Pasivo Corriente</t>
  </si>
  <si>
    <t>PASIVO NO CORRIENTE</t>
  </si>
  <si>
    <t>Total Pasivo No Corriente</t>
  </si>
  <si>
    <t>TOTAL PASIVO</t>
  </si>
  <si>
    <t>PATRIMONIO NETO</t>
  </si>
  <si>
    <t>CAPITAL SOCIAL</t>
  </si>
  <si>
    <t xml:space="preserve">  Capital Integrado</t>
  </si>
  <si>
    <t xml:space="preserve">  Primas de Emisión</t>
  </si>
  <si>
    <t>RESERVAS</t>
  </si>
  <si>
    <t xml:space="preserve">   Reserva Legal</t>
  </si>
  <si>
    <t xml:space="preserve">   Reserva Facultativa</t>
  </si>
  <si>
    <t xml:space="preserve">   Reserva de Revalúo</t>
  </si>
  <si>
    <t xml:space="preserve">   Ajuste por Reducción de Capital</t>
  </si>
  <si>
    <t>RESULTADOS</t>
  </si>
  <si>
    <t xml:space="preserve">   Del Ejercicio</t>
  </si>
  <si>
    <t>TOTAL PATRIMONIO NETO</t>
  </si>
  <si>
    <t>TOTAL PASIVO Y PATRIMONIO NETO</t>
  </si>
  <si>
    <t>Las Notas que se adjuntan forman parte integrante de estos Estados Contables</t>
  </si>
  <si>
    <t>ESTADO DE RESULTADOS</t>
  </si>
  <si>
    <t>POR EL PERIODO COMPRENDIDO ENTRE EL</t>
  </si>
  <si>
    <t>VENTAS</t>
  </si>
  <si>
    <t xml:space="preserve">   Ventas de Mercaderías Locales</t>
  </si>
  <si>
    <t xml:space="preserve">   Ventas de Mercaderías Exportación</t>
  </si>
  <si>
    <t>Menos</t>
  </si>
  <si>
    <t>COSTOS DE VENTAS</t>
  </si>
  <si>
    <t xml:space="preserve">   Costo de Ventas</t>
  </si>
  <si>
    <t>RESULTADO BRUTO</t>
  </si>
  <si>
    <t>GASTOS OPERATIVOS</t>
  </si>
  <si>
    <t xml:space="preserve">   Gastos Administrativos</t>
  </si>
  <si>
    <t xml:space="preserve">   Gastos Financieros</t>
  </si>
  <si>
    <t>RESULTADO OPERATIVO</t>
  </si>
  <si>
    <t>Más (Menos)</t>
  </si>
  <si>
    <t>INGRESOS (EGRESOS)</t>
  </si>
  <si>
    <t>NO OPERATIVOS</t>
  </si>
  <si>
    <t xml:space="preserve">   Intereses Cobrados</t>
  </si>
  <si>
    <t xml:space="preserve">   Ingresos Varios</t>
  </si>
  <si>
    <t xml:space="preserve">   Diferencia de Cambio</t>
  </si>
  <si>
    <t xml:space="preserve">   Utilidad por Venta Bien de Uso</t>
  </si>
  <si>
    <t>RESULTADO ANTES DE IMPUESTO</t>
  </si>
  <si>
    <t xml:space="preserve">   Impuesto a la Renta</t>
  </si>
  <si>
    <t>RESULTADO DEL EJERCICIO</t>
  </si>
  <si>
    <t>ESTADO DE VARIACIÓN DEL PATRIMONIO NETO</t>
  </si>
  <si>
    <t>CAPITAL</t>
  </si>
  <si>
    <t>Concepto</t>
  </si>
  <si>
    <t>Primas de</t>
  </si>
  <si>
    <t>de</t>
  </si>
  <si>
    <t xml:space="preserve">Ajuste </t>
  </si>
  <si>
    <t>Del</t>
  </si>
  <si>
    <t>TOTAL</t>
  </si>
  <si>
    <t>Social</t>
  </si>
  <si>
    <t>Emisión</t>
  </si>
  <si>
    <t>Legal</t>
  </si>
  <si>
    <t>Facultativa</t>
  </si>
  <si>
    <t>Revalúo</t>
  </si>
  <si>
    <t>Rescate</t>
  </si>
  <si>
    <t>Acumulado</t>
  </si>
  <si>
    <t>Ejercicio</t>
  </si>
  <si>
    <t>Saldo al 31 de diciembre de 2019</t>
  </si>
  <si>
    <t>Transferencia utilidades de 2019</t>
  </si>
  <si>
    <t>a Resultados Acumulados</t>
  </si>
  <si>
    <t>--</t>
  </si>
  <si>
    <t>Bonificación al Directorio</t>
  </si>
  <si>
    <t>Distribución de Dividendos</t>
  </si>
  <si>
    <t>Afectación a Reserva Facultativa</t>
  </si>
  <si>
    <t>Reserva del ejercicio</t>
  </si>
  <si>
    <t>Resultado del ejercicio</t>
  </si>
  <si>
    <t>Las Notas que se adjuntan forman parte integrante de estos estados contables</t>
  </si>
  <si>
    <t>ESTADO DE FLUJOS DE EFECTIVO</t>
  </si>
  <si>
    <t>(Expresado en Guaraníes)</t>
  </si>
  <si>
    <t xml:space="preserve">Conciliación del Resultado Neto con el Efectivo y equivalente </t>
  </si>
  <si>
    <t>de efectivo proveniente de las actividades de operación.</t>
  </si>
  <si>
    <t xml:space="preserve"> </t>
  </si>
  <si>
    <t>Utilidad del Ejercicio</t>
  </si>
  <si>
    <t>Más:</t>
  </si>
  <si>
    <t>Ajustes a la utilidad del ejercicio</t>
  </si>
  <si>
    <t>Depreciaciones Bienes de Uso</t>
  </si>
  <si>
    <t>Amortización Intangibles</t>
  </si>
  <si>
    <t>Reserva Legal</t>
  </si>
  <si>
    <t>Resultado neto antes de cambios en el Capital Operativo</t>
  </si>
  <si>
    <t>Cargos y abonos por cambios en el activo y pasivo</t>
  </si>
  <si>
    <t>Disminución (Aumento) Neto de Créditos</t>
  </si>
  <si>
    <t>Disminución (Aumento) Neto de Bienes de Cambios</t>
  </si>
  <si>
    <t>Disminución (Aumento) Neto de Gastos Pagados por Anticipado</t>
  </si>
  <si>
    <t>Aumento (Disminución) Neto de Obligaciones Comerciales</t>
  </si>
  <si>
    <t>Aumento (Disminución) Neto de Obligaciones Sociales y Fiscales</t>
  </si>
  <si>
    <t>Aumento (Disminución) de Provisiones</t>
  </si>
  <si>
    <t>Aumento (Disminución) del efectivo y equivalente de</t>
  </si>
  <si>
    <t>efectivo proveniente de la actividad de operación</t>
  </si>
  <si>
    <t>Actividades de Inversión</t>
  </si>
  <si>
    <t>Adquisición y/o Construcción de Bienes de Uso</t>
  </si>
  <si>
    <t>efectivo proveniente de la actividad de Inversión</t>
  </si>
  <si>
    <t>Actividades de Financiamiento</t>
  </si>
  <si>
    <t>Aumento (Disminución) Neto de Obligaciones Financieras</t>
  </si>
  <si>
    <t>Bonificación Directorio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</si>
  <si>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</si>
  <si>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</si>
  <si>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</si>
  <si>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ejercicio</t>
  </si>
  <si>
    <t xml:space="preserve">   Las notas y anexos que se acompañan forman parte de los estados contables.</t>
  </si>
  <si>
    <t>ANEXO A</t>
  </si>
  <si>
    <t>BIENES DE USO</t>
  </si>
  <si>
    <t>VALORES DE ORIGEN</t>
  </si>
  <si>
    <t>AMORTIZACIONES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</si>
  <si>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</si>
  <si>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</si>
  <si>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</si>
  <si>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</si>
  <si>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</si>
  <si>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</si>
  <si>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</si>
  <si>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</si>
  <si>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>Neto</t>
  </si>
  <si>
    <t>del periodo</t>
  </si>
  <si>
    <t>periodo</t>
  </si>
  <si>
    <t>inicio del periodo</t>
  </si>
  <si>
    <t>%</t>
  </si>
  <si>
    <t>cierre del periodo</t>
  </si>
  <si>
    <t>Resultante</t>
  </si>
  <si>
    <t>Edificios</t>
  </si>
  <si>
    <t>Rodados</t>
  </si>
  <si>
    <t>Equipos Auxiliares</t>
  </si>
  <si>
    <t>Equipos Informáticos</t>
  </si>
  <si>
    <t>Equipos de Laboratorio</t>
  </si>
  <si>
    <t>Herramientas</t>
  </si>
  <si>
    <t>Instalaciones</t>
  </si>
  <si>
    <t>Maquinarias</t>
  </si>
  <si>
    <t>Montacargas</t>
  </si>
  <si>
    <t>Muebles y Útiles</t>
  </si>
  <si>
    <t>Sistemas Informáticos</t>
  </si>
  <si>
    <t>Útiles y Enseres</t>
  </si>
  <si>
    <t>Elementos Proceso Prod.</t>
  </si>
  <si>
    <t>Moldes</t>
  </si>
  <si>
    <t>Pallets Abulonados</t>
  </si>
  <si>
    <t>Terrenos</t>
  </si>
  <si>
    <t>-</t>
  </si>
  <si>
    <t>Jaulas Metálicas</t>
  </si>
  <si>
    <t>Mejoras Edificios</t>
  </si>
  <si>
    <t>Repuestos</t>
  </si>
  <si>
    <t>Obras en Curso</t>
  </si>
  <si>
    <t>Totales Ejercicio Actual</t>
  </si>
  <si>
    <t>Totales Ejercicio Anterior</t>
  </si>
  <si>
    <t>ANEXO B</t>
  </si>
  <si>
    <t>ACTIVOS INTANGIBLES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</si>
  <si>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</si>
  <si>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</si>
  <si>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</si>
  <si>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</si>
  <si>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</si>
  <si>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</si>
  <si>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</si>
  <si>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</si>
  <si>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</si>
  <si>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</si>
  <si>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</si>
  <si>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1- Bienes Incorporables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</si>
  <si>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</si>
  <si>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</si>
  <si>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</si>
  <si>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</si>
  <si>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</si>
  <si>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</si>
  <si>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</si>
  <si>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</si>
  <si>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</si>
  <si>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</si>
  <si>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 xml:space="preserve">de </t>
  </si>
  <si>
    <t>% de</t>
  </si>
  <si>
    <t>Actividad</t>
  </si>
  <si>
    <t>Según Ultimo Balance</t>
  </si>
  <si>
    <t>Emisor</t>
  </si>
  <si>
    <t>Unitario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</si>
  <si>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</si>
  <si>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</si>
  <si>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</si>
  <si>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</si>
  <si>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</si>
  <si>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</si>
  <si>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</si>
  <si>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</si>
  <si>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</si>
  <si>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</si>
  <si>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</si>
  <si>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</si>
  <si>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</si>
  <si>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</si>
  <si>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</si>
  <si>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</si>
  <si>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</si>
  <si>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</si>
  <si>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</si>
  <si>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</si>
  <si>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</si>
  <si>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</si>
  <si>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</si>
  <si>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</si>
  <si>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</si>
  <si>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</si>
  <si>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</si>
  <si>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</si>
  <si>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</si>
  <si>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</si>
  <si>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</si>
  <si>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</si>
  <si>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</si>
  <si>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</si>
  <si>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</si>
  <si>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</si>
  <si>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ahoma"/>
        <family val="2"/>
      </rPr>
      <t>(*)</t>
    </r>
  </si>
  <si>
    <t xml:space="preserve">Incluidas en </t>
  </si>
  <si>
    <t xml:space="preserve">el Pasivo </t>
  </si>
  <si>
    <r>
      <t>(*)</t>
    </r>
    <r>
      <rPr>
        <sz val="12"/>
        <rFont val="Tahoma"/>
        <family val="2"/>
      </rPr>
      <t xml:space="preserve">  Corresponde a previsiones para cuentas incobrables.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</si>
  <si>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</si>
  <si>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</si>
  <si>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</si>
  <si>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</si>
  <si>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</si>
  <si>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</si>
  <si>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</si>
  <si>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</si>
  <si>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</si>
  <si>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</si>
  <si>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</si>
  <si>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</si>
  <si>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</si>
  <si>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</si>
  <si>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</si>
  <si>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</si>
  <si>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</si>
  <si>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</si>
  <si>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</si>
  <si>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</si>
  <si>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</si>
  <si>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</si>
  <si>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</si>
  <si>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</si>
  <si>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</si>
  <si>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</si>
  <si>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</si>
  <si>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</si>
  <si>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</si>
  <si>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</si>
  <si>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</si>
  <si>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</si>
  <si>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</si>
  <si>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</si>
  <si>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</si>
  <si>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</si>
  <si>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</si>
  <si>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Citibank</t>
  </si>
  <si>
    <t>BBVA Banco</t>
  </si>
  <si>
    <t>GNB Bank Paraguay</t>
  </si>
  <si>
    <t>Itaú Paraguay S.A.</t>
  </si>
  <si>
    <t>Banco Regional S.A.</t>
  </si>
  <si>
    <t>Clientes del Exterior</t>
  </si>
  <si>
    <t>Deudores por Préstamos CP</t>
  </si>
  <si>
    <t>Adelanto a Proveedores</t>
  </si>
  <si>
    <t>Fondos a Rendir</t>
  </si>
  <si>
    <t>Intereses a Devengar - Bancos</t>
  </si>
  <si>
    <t>Sub Totales</t>
  </si>
  <si>
    <t>Activos No Corrientes</t>
  </si>
  <si>
    <t>Totales</t>
  </si>
  <si>
    <t>PASIVO</t>
  </si>
  <si>
    <t>Pasivos Corrientes</t>
  </si>
  <si>
    <t>Proveedores del Exterior</t>
  </si>
  <si>
    <t>Acreedores Varios</t>
  </si>
  <si>
    <t>Gastos Fact. A Pagar Exportación</t>
  </si>
  <si>
    <t>Préstamos Bancarios Capital</t>
  </si>
  <si>
    <t>Préstamos Bancarios Intereses</t>
  </si>
  <si>
    <t>ANEXO H</t>
  </si>
  <si>
    <t>INFORMACIÓN REQUERIDA SOBRE COSTOS Y GASTOS</t>
  </si>
  <si>
    <t>Costo de Bienes de Cambio</t>
  </si>
  <si>
    <t>Costo de Bienes de Uso</t>
  </si>
  <si>
    <t>Costo Otros Activos</t>
  </si>
  <si>
    <t>Gastos de Gerencia y Administrativos</t>
  </si>
  <si>
    <t>Gastos Financieros</t>
  </si>
  <si>
    <t>Otros Gastos</t>
  </si>
  <si>
    <t>Total Ejercicio Actual</t>
  </si>
  <si>
    <t>Total Ejercicio Anterior</t>
  </si>
  <si>
    <t>Remuneraciones de administradores, directores, síndicos y consejo de vigilancia</t>
  </si>
  <si>
    <t>Honorarios y remuneraciones por servicios</t>
  </si>
  <si>
    <t xml:space="preserve">                                                              Sueldos y jornales</t>
  </si>
  <si>
    <t xml:space="preserve">                                                       Contribuciones sociales</t>
  </si>
  <si>
    <t>Beneficios al Personal</t>
  </si>
  <si>
    <t>Gastos de Exportación</t>
  </si>
  <si>
    <t>Combustibles y Lubricantes</t>
  </si>
  <si>
    <t>Mantenimiento y Reparaciones</t>
  </si>
  <si>
    <t>Servicios Básicos</t>
  </si>
  <si>
    <t>Impuestos, tasa y contribuciones</t>
  </si>
  <si>
    <t>Impuesto a la Renta</t>
  </si>
  <si>
    <t>Intereses a Bancos e Instituciones Financieras</t>
  </si>
  <si>
    <t>Gastos en el Exterior</t>
  </si>
  <si>
    <t>Maquinas Inactivas</t>
  </si>
  <si>
    <t>Gastos de Seguro</t>
  </si>
  <si>
    <t>Gastos Varios</t>
  </si>
  <si>
    <t xml:space="preserve">                                                            Otros  gastos</t>
  </si>
  <si>
    <t xml:space="preserve">   Total del Periodo      Actual</t>
  </si>
  <si>
    <t>Total del Periodo Anterior</t>
  </si>
  <si>
    <t>ANEXO I</t>
  </si>
  <si>
    <t>DATOS ESTADÍSTICOS</t>
  </si>
  <si>
    <t>Acumulado al fin del periodo</t>
  </si>
  <si>
    <t>INDICADORES OPERATIVOS</t>
  </si>
  <si>
    <t>Ejercicio Anterior</t>
  </si>
  <si>
    <t xml:space="preserve">Volumen de Producción </t>
  </si>
  <si>
    <t>(en miles de guaraníes)</t>
  </si>
  <si>
    <t xml:space="preserve">Volumen de Ventas </t>
  </si>
  <si>
    <t>Cantidad de Empleados y Obreros</t>
  </si>
  <si>
    <t xml:space="preserve">Consumo de Energía </t>
  </si>
  <si>
    <t>Cantidad de Sucursales</t>
  </si>
  <si>
    <t>(Otros)</t>
  </si>
  <si>
    <t>OBS: UTEquis: Unidad Técnica Equivalente</t>
  </si>
  <si>
    <r>
      <t>Nota:</t>
    </r>
    <r>
      <rPr>
        <sz val="10"/>
        <rFont val="Tahoma"/>
        <family val="2"/>
      </rPr>
      <t xml:space="preserve"> El volumen de operaciones podrá consignarse en unidades físicas, en unidades equivalentes o en algún índice que resulte apropiado para indicar el nivel de actividad.</t>
    </r>
  </si>
  <si>
    <t>ANEXO J</t>
  </si>
  <si>
    <t>ÍNDICES ECONÓMICO – FINANCIEROS</t>
  </si>
  <si>
    <t>Acumulado al Fin del Periodo</t>
  </si>
  <si>
    <t>INDICES</t>
  </si>
  <si>
    <r>
      <t xml:space="preserve">Liquidez </t>
    </r>
    <r>
      <rPr>
        <b/>
        <sz val="11"/>
        <rFont val="Tahoma"/>
        <family val="2"/>
      </rPr>
      <t>(1)</t>
    </r>
  </si>
  <si>
    <r>
      <t xml:space="preserve">Endeudamiento </t>
    </r>
    <r>
      <rPr>
        <b/>
        <sz val="11"/>
        <rFont val="Tahoma"/>
        <family val="2"/>
      </rPr>
      <t>(2)</t>
    </r>
  </si>
  <si>
    <r>
      <t xml:space="preserve">Rentabilidad </t>
    </r>
    <r>
      <rPr>
        <b/>
        <sz val="11"/>
        <rFont val="Tahoma"/>
        <family val="2"/>
      </rPr>
      <t>(3)</t>
    </r>
    <r>
      <rPr>
        <sz val="11"/>
        <rFont val="Tahoma"/>
        <family val="2"/>
      </rPr>
      <t xml:space="preserve"> </t>
    </r>
  </si>
  <si>
    <t>(Presentar sólo a fin de ejercicio)</t>
  </si>
  <si>
    <t>Resultado antes del Impuesto a la Renta</t>
  </si>
  <si>
    <t>(1)</t>
  </si>
  <si>
    <t>Activo Corriente</t>
  </si>
  <si>
    <r>
      <t xml:space="preserve">  </t>
    </r>
    <r>
      <rPr>
        <b/>
        <sz val="11"/>
        <rFont val="Tahoma"/>
        <family val="2"/>
      </rPr>
      <t>(2)</t>
    </r>
  </si>
  <si>
    <t>Total del Pasivo</t>
  </si>
  <si>
    <r>
      <t xml:space="preserve">    </t>
    </r>
    <r>
      <rPr>
        <b/>
        <sz val="11"/>
        <rFont val="Tahoma"/>
        <family val="2"/>
      </rPr>
      <t>(3)</t>
    </r>
  </si>
  <si>
    <t>Pasivo Corriente</t>
  </si>
  <si>
    <t>Patrimonio Neto excluido el Resultado del periodo</t>
  </si>
  <si>
    <t>En Gestión de Cobro Judicial</t>
  </si>
  <si>
    <t>de 1 día a 360 días de atraso</t>
  </si>
  <si>
    <t>En Gestión de Cobro</t>
  </si>
  <si>
    <t>0 días de atraso</t>
  </si>
  <si>
    <t>Normal</t>
  </si>
  <si>
    <t>Criterios de clasificación utilizados</t>
  </si>
  <si>
    <t>OBSERVACIONES</t>
  </si>
  <si>
    <t>TOTAL CARTERA</t>
  </si>
  <si>
    <t>B.3) En Gestión de Cobro Judicial</t>
  </si>
  <si>
    <t>B.2) En Gestión de Cobro</t>
  </si>
  <si>
    <t>B.1) Normal</t>
  </si>
  <si>
    <t>(En %)</t>
  </si>
  <si>
    <t>(En G.)</t>
  </si>
  <si>
    <t>B) CARTERA VENCIDA</t>
  </si>
  <si>
    <t>A) CARTERA NO VENCIDA</t>
  </si>
  <si>
    <t>MONTO (EN G.)</t>
  </si>
  <si>
    <t>SITUACIÓN</t>
  </si>
  <si>
    <t>ANEXO 1 - RESOLUCIÓN CG N° 23/16</t>
  </si>
  <si>
    <r>
      <t xml:space="preserve">Por el ejercicio anual </t>
    </r>
    <r>
      <rPr>
        <b/>
        <sz val="10"/>
        <color theme="1"/>
        <rFont val="Tahoma"/>
        <family val="2"/>
      </rPr>
      <t>Nº 29</t>
    </r>
    <r>
      <rPr>
        <sz val="10"/>
        <color theme="1"/>
        <rFont val="Tahoma"/>
        <family val="2"/>
      </rPr>
      <t xml:space="preserve"> iniciado el </t>
    </r>
    <r>
      <rPr>
        <b/>
        <sz val="10"/>
        <color theme="1"/>
        <rFont val="Tahoma"/>
        <family val="2"/>
      </rPr>
      <t xml:space="preserve">1º de enero de 2020 </t>
    </r>
    <r>
      <rPr>
        <sz val="10"/>
        <color theme="1"/>
        <rFont val="Tahoma"/>
        <family val="2"/>
      </rPr>
      <t>hasta el</t>
    </r>
    <r>
      <rPr>
        <b/>
        <sz val="10"/>
        <color theme="1"/>
        <rFont val="Tahoma"/>
        <family val="2"/>
      </rPr>
      <t xml:space="preserve"> 31 de diciembre de 2020</t>
    </r>
    <r>
      <rPr>
        <sz val="10"/>
        <color theme="1"/>
        <rFont val="Tahoma"/>
        <family val="2"/>
      </rPr>
      <t>, presentado en forma comparativa con el ejercicio anterior.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</si>
  <si>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</si>
  <si>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</si>
  <si>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AL 31 DE DICIEMBRE DE 2020 Y 2019</t>
  </si>
  <si>
    <t xml:space="preserve">   Software</t>
  </si>
  <si>
    <t xml:space="preserve">   Otras Deudas a Pagar</t>
  </si>
  <si>
    <t>1° DE ENERO Y EL 31 DE DICIEMBRE DE 2020 Y 2019</t>
  </si>
  <si>
    <t>Saldo al 31 de diciembre de 2020</t>
  </si>
  <si>
    <t>1º DE ENERO Y EL 31 DE DICIEMBRE DE 2020 Y 2019</t>
  </si>
  <si>
    <t>Adquisición Intangibles</t>
  </si>
  <si>
    <t>AL 31 DE DICIEMBRE DE 2020</t>
  </si>
  <si>
    <t>2- Software</t>
  </si>
  <si>
    <t>COMPOSICIÓN DE LA CARTERA DE CRÉDITOS AL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</si>
</sst>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General_)"/>
    <numFmt numFmtId="166" formatCode="#,##0\ ;\(#,##0\)"/>
    <numFmt numFmtId="167" formatCode="#,##0.00\ ;\(#,##0.00\)"/>
    <numFmt numFmtId="168" formatCode="_(* #,##0_);_(* \(#,##0\);_(* &quot;-&quot;??_);_(@_)"/>
    <numFmt numFmtId="169" formatCode="#,##0;[Red]#,##0"/>
    <numFmt numFmtId="170" formatCode="_(* #,##0.00_);_(* \(#,##0.00\);_(* &quot;-&quot;??_);_(@_)"/>
    <numFmt numFmtId="171" formatCode="_-* #,##0_-;\-* #,##0_-;_-* &quot;-&quot;??_-;_-@_-"/>
    <numFmt numFmtId="172" formatCode="0.000%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rgb="FF000080"/>
      <name val="Tahoma"/>
      <family val="2"/>
    </font>
    <font>
      <b/>
      <sz val="8"/>
      <color rgb="FF000080"/>
      <name val="Tahoma"/>
      <family val="2"/>
    </font>
    <font>
      <sz val="8"/>
      <color theme="1"/>
      <name val="Times New Roman"/>
      <family val="1"/>
    </font>
    <font>
      <sz val="12"/>
      <name val="Courier"/>
    </font>
    <font>
      <b/>
      <sz val="20"/>
      <name val="Bookman Old Style"/>
      <family val="1"/>
    </font>
    <font>
      <b/>
      <sz val="15"/>
      <name val="Bookman Old Style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name val="Times New Roman"/>
      <family val="1"/>
    </font>
    <font>
      <b/>
      <sz val="18"/>
      <name val="Times New Roman"/>
      <family val="1"/>
    </font>
    <font>
      <b/>
      <sz val="16"/>
      <name val="Bookman Old Style"/>
      <family val="1"/>
    </font>
    <font>
      <sz val="14"/>
      <name val="Courier"/>
    </font>
    <font>
      <b/>
      <sz val="10"/>
      <color indexed="9"/>
      <name val="Times New Roman"/>
      <family val="1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indexed="9"/>
      <name val="Times New Roman"/>
      <family val="1"/>
    </font>
    <font>
      <sz val="10"/>
      <name val="Courier"/>
    </font>
    <font>
      <b/>
      <sz val="14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22"/>
      <name val="Bookman Old Style"/>
      <family val="1"/>
    </font>
    <font>
      <b/>
      <sz val="18"/>
      <name val="Bookman Old Style"/>
      <family val="1"/>
    </font>
    <font>
      <sz val="13"/>
      <name val="Times New Roman"/>
      <family val="1"/>
    </font>
    <font>
      <sz val="10"/>
      <name val="Arial"/>
      <family val="2"/>
    </font>
    <font>
      <sz val="12"/>
      <name val="Bookman Old Style"/>
      <family val="1"/>
    </font>
    <font>
      <b/>
      <sz val="8"/>
      <name val="Bookman Old Style"/>
      <family val="1"/>
    </font>
    <font>
      <b/>
      <sz val="8"/>
      <name val="Times New Roman"/>
      <family val="1"/>
    </font>
    <font>
      <b/>
      <sz val="20"/>
      <color theme="0"/>
      <name val="Bookman Old Style"/>
      <family val="1"/>
    </font>
    <font>
      <b/>
      <sz val="10"/>
      <color indexed="17"/>
      <name val="Tahoma"/>
      <family val="2"/>
    </font>
    <font>
      <b/>
      <sz val="14"/>
      <color indexed="9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imes New Roman"/>
      <family val="1"/>
    </font>
    <font>
      <sz val="10"/>
      <name val="Bookman Old Style"/>
      <family val="1"/>
    </font>
    <font>
      <b/>
      <sz val="18"/>
      <color theme="0"/>
      <name val="Bookman Old Style"/>
      <family val="1"/>
    </font>
    <font>
      <b/>
      <sz val="9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indexed="9"/>
      <name val="Tahoma"/>
      <family val="2"/>
    </font>
    <font>
      <sz val="14"/>
      <color rgb="FFFFFFFF"/>
      <name val="Tahoma"/>
      <family val="2"/>
    </font>
    <font>
      <b/>
      <sz val="14"/>
      <color rgb="FFFFFFFF"/>
      <name val="Tahoma"/>
      <family val="2"/>
    </font>
    <font>
      <sz val="12"/>
      <color theme="1"/>
      <name val="Tahoma"/>
      <family val="2"/>
    </font>
    <font>
      <sz val="10"/>
      <color rgb="FF000000"/>
      <name val="Times New Roman"/>
      <family val="1"/>
    </font>
    <font>
      <b/>
      <sz val="12"/>
      <name val="Bookman Old Style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0"/>
      <name val="Arial"/>
      <family val="2"/>
    </font>
    <font>
      <sz val="11"/>
      <name val="Times New Roman"/>
      <family val="1"/>
    </font>
    <font>
      <sz val="11"/>
      <name val="Tahoma"/>
      <family val="2"/>
    </font>
    <font>
      <b/>
      <sz val="11"/>
      <name val="Tahoma"/>
      <family val="2"/>
    </font>
    <font>
      <sz val="10"/>
      <color theme="1"/>
      <name val="Calibri"/>
      <family val="2"/>
      <scheme val="minor"/>
    </font>
    <font>
      <b/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5" fontId="10" fillId="0" borderId="0"/>
    <xf numFmtId="0" fontId="36" fillId="0" borderId="0"/>
    <xf numFmtId="164" fontId="36" fillId="0" borderId="0" applyFont="0" applyFill="0" applyBorder="0" applyAlignment="0" applyProtection="0"/>
  </cellStyleXfs>
  <cellXfs count="454">
    <xf numFmtId="0" fontId="0" fillId="0" borderId="0" xfId="0"/>
    <xf numFmtId="0" fontId="3" fillId="0" borderId="0" xfId="2"/>
    <xf numFmtId="0" fontId="30" fillId="0" borderId="0" xfId="4" applyFont="1"/>
    <xf numFmtId="166" fontId="30" fillId="0" borderId="0" xfId="4" applyNumberFormat="1" applyFont="1"/>
    <xf numFmtId="171" fontId="30" fillId="0" borderId="0" xfId="4" applyNumberFormat="1" applyFont="1"/>
    <xf numFmtId="166" fontId="14" fillId="0" borderId="0" xfId="4" applyNumberFormat="1" applyFont="1" applyAlignment="1" applyProtection="1"/>
    <xf numFmtId="166" fontId="14" fillId="0" borderId="0" xfId="4" applyNumberFormat="1" applyFont="1" applyAlignment="1"/>
    <xf numFmtId="0" fontId="53" fillId="7" borderId="10" xfId="0" applyFont="1" applyFill="1" applyBorder="1" applyAlignment="1">
      <alignment vertical="center" wrapText="1"/>
    </xf>
    <xf numFmtId="0" fontId="0" fillId="0" borderId="7" xfId="0" applyBorder="1"/>
    <xf numFmtId="0" fontId="56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4" fillId="7" borderId="1" xfId="0" applyFont="1" applyFill="1" applyBorder="1" applyAlignment="1">
      <alignment horizontal="center" vertical="center" wrapText="1"/>
    </xf>
    <xf numFmtId="0" fontId="54" fillId="7" borderId="6" xfId="0" applyFont="1" applyFill="1" applyBorder="1" applyAlignment="1">
      <alignment horizontal="center" vertical="center" wrapText="1"/>
    </xf>
    <xf numFmtId="0" fontId="51" fillId="0" borderId="9" xfId="0" applyFont="1" applyBorder="1" applyAlignment="1">
      <alignment vertical="center" wrapText="1"/>
    </xf>
    <xf numFmtId="0" fontId="51" fillId="0" borderId="1" xfId="0" applyFont="1" applyBorder="1" applyAlignment="1">
      <alignment vertical="center" wrapText="1"/>
    </xf>
    <xf numFmtId="0" fontId="51" fillId="0" borderId="10" xfId="0" applyFont="1" applyBorder="1" applyAlignment="1">
      <alignment vertical="center" wrapText="1"/>
    </xf>
    <xf numFmtId="0" fontId="51" fillId="0" borderId="4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51" fillId="0" borderId="6" xfId="0" applyFont="1" applyBorder="1" applyAlignment="1">
      <alignment vertical="center" wrapText="1"/>
    </xf>
    <xf numFmtId="0" fontId="44" fillId="0" borderId="2" xfId="0" applyFont="1" applyBorder="1" applyAlignment="1">
      <alignment vertical="center" wrapText="1"/>
    </xf>
    <xf numFmtId="0" fontId="44" fillId="0" borderId="5" xfId="0" applyFont="1" applyBorder="1" applyAlignment="1">
      <alignment vertical="center" wrapText="1"/>
    </xf>
    <xf numFmtId="0" fontId="44" fillId="0" borderId="8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171" fontId="51" fillId="0" borderId="4" xfId="1" applyNumberFormat="1" applyFont="1" applyBorder="1" applyAlignment="1">
      <alignment vertical="center" wrapText="1"/>
    </xf>
    <xf numFmtId="0" fontId="22" fillId="0" borderId="0" xfId="2" applyFont="1" applyAlignment="1">
      <alignment horizontal="center" vertical="center"/>
    </xf>
    <xf numFmtId="0" fontId="57" fillId="0" borderId="0" xfId="2" applyFont="1" applyAlignment="1">
      <alignment horizontal="center" vertical="center"/>
    </xf>
    <xf numFmtId="0" fontId="37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62" fillId="0" borderId="1" xfId="2" applyFont="1" applyBorder="1" applyAlignment="1">
      <alignment vertical="center" wrapText="1"/>
    </xf>
    <xf numFmtId="0" fontId="62" fillId="0" borderId="2" xfId="2" applyFont="1" applyBorder="1" applyAlignment="1">
      <alignment vertical="center" wrapText="1"/>
    </xf>
    <xf numFmtId="0" fontId="61" fillId="0" borderId="3" xfId="2" applyFont="1" applyBorder="1" applyAlignment="1">
      <alignment vertical="center" wrapText="1"/>
    </xf>
    <xf numFmtId="0" fontId="3" fillId="0" borderId="4" xfId="2" applyBorder="1"/>
    <xf numFmtId="0" fontId="62" fillId="0" borderId="0" xfId="2" applyFont="1" applyBorder="1" applyAlignment="1">
      <alignment vertical="center" wrapText="1"/>
    </xf>
    <xf numFmtId="0" fontId="63" fillId="0" borderId="4" xfId="2" quotePrefix="1" applyFont="1" applyBorder="1" applyAlignment="1">
      <alignment horizontal="right" vertical="center" wrapText="1"/>
    </xf>
    <xf numFmtId="0" fontId="62" fillId="0" borderId="7" xfId="2" applyFont="1" applyBorder="1" applyAlignment="1">
      <alignment vertical="center" wrapText="1"/>
    </xf>
    <xf numFmtId="0" fontId="62" fillId="0" borderId="0" xfId="2" quotePrefix="1" applyFont="1" applyBorder="1" applyAlignment="1">
      <alignment vertical="center" wrapText="1"/>
    </xf>
    <xf numFmtId="0" fontId="62" fillId="0" borderId="4" xfId="2" applyFont="1" applyBorder="1" applyAlignment="1">
      <alignment vertical="center" wrapText="1"/>
    </xf>
    <xf numFmtId="0" fontId="61" fillId="0" borderId="5" xfId="2" applyFont="1" applyBorder="1" applyAlignment="1">
      <alignment vertical="center" wrapText="1"/>
    </xf>
    <xf numFmtId="0" fontId="61" fillId="0" borderId="6" xfId="2" applyFont="1" applyBorder="1" applyAlignment="1">
      <alignment vertical="center" wrapText="1"/>
    </xf>
    <xf numFmtId="0" fontId="61" fillId="0" borderId="7" xfId="2" applyFont="1" applyBorder="1" applyAlignment="1">
      <alignment vertical="center" wrapText="1"/>
    </xf>
    <xf numFmtId="0" fontId="61" fillId="0" borderId="8" xfId="2" applyFont="1" applyBorder="1" applyAlignment="1">
      <alignment vertical="center" wrapText="1"/>
    </xf>
    <xf numFmtId="0" fontId="30" fillId="0" borderId="0" xfId="2" applyFont="1" applyAlignment="1">
      <alignment vertical="center" wrapText="1"/>
    </xf>
    <xf numFmtId="3" fontId="55" fillId="0" borderId="0" xfId="0" applyNumberFormat="1" applyFont="1"/>
    <xf numFmtId="0" fontId="0" fillId="0" borderId="0" xfId="0" applyFont="1"/>
    <xf numFmtId="0" fontId="0" fillId="0" borderId="7" xfId="0" applyFont="1" applyBorder="1"/>
    <xf numFmtId="0" fontId="2" fillId="0" borderId="0" xfId="0" applyFont="1"/>
    <xf numFmtId="0" fontId="64" fillId="0" borderId="0" xfId="0" applyFont="1"/>
    <xf numFmtId="171" fontId="44" fillId="0" borderId="29" xfId="1" applyNumberFormat="1" applyFont="1" applyBorder="1"/>
    <xf numFmtId="171" fontId="51" fillId="0" borderId="9" xfId="1" applyNumberFormat="1" applyFont="1" applyBorder="1" applyAlignment="1">
      <alignment horizontal="right" vertical="center" wrapText="1"/>
    </xf>
    <xf numFmtId="3" fontId="51" fillId="0" borderId="4" xfId="0" applyNumberFormat="1" applyFont="1" applyBorder="1" applyAlignment="1">
      <alignment vertical="center" wrapText="1"/>
    </xf>
    <xf numFmtId="3" fontId="51" fillId="0" borderId="9" xfId="0" applyNumberFormat="1" applyFont="1" applyBorder="1" applyAlignment="1">
      <alignment vertical="center" wrapText="1"/>
    </xf>
    <xf numFmtId="0" fontId="44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12" xfId="0" quotePrefix="1" applyFont="1" applyBorder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37" fontId="14" fillId="0" borderId="0" xfId="0" applyNumberFormat="1" applyFont="1"/>
    <xf numFmtId="0" fontId="14" fillId="0" borderId="0" xfId="0" quotePrefix="1" applyFont="1" applyAlignment="1">
      <alignment horizontal="justify"/>
    </xf>
    <xf numFmtId="37" fontId="14" fillId="0" borderId="0" xfId="0" applyNumberFormat="1" applyFont="1" applyAlignment="1">
      <alignment horizontal="justify"/>
    </xf>
    <xf numFmtId="166" fontId="14" fillId="0" borderId="0" xfId="0" applyNumberFormat="1" applyFont="1"/>
    <xf numFmtId="0" fontId="14" fillId="0" borderId="0" xfId="0" applyFont="1" applyAlignment="1">
      <alignment horizontal="justify"/>
    </xf>
    <xf numFmtId="166" fontId="18" fillId="0" borderId="13" xfId="0" applyNumberFormat="1" applyFont="1" applyBorder="1"/>
    <xf numFmtId="166" fontId="18" fillId="0" borderId="0" xfId="0" applyNumberFormat="1" applyFont="1"/>
    <xf numFmtId="166" fontId="19" fillId="0" borderId="0" xfId="0" applyNumberFormat="1" applyFont="1"/>
    <xf numFmtId="0" fontId="14" fillId="0" borderId="0" xfId="0" quotePrefix="1" applyFont="1" applyAlignment="1">
      <alignment horizontal="left"/>
    </xf>
    <xf numFmtId="166" fontId="14" fillId="0" borderId="0" xfId="0" quotePrefix="1" applyNumberFormat="1" applyFont="1"/>
    <xf numFmtId="166" fontId="18" fillId="0" borderId="12" xfId="0" applyNumberFormat="1" applyFont="1" applyBorder="1"/>
    <xf numFmtId="166" fontId="17" fillId="0" borderId="14" xfId="0" applyNumberFormat="1" applyFont="1" applyBorder="1"/>
    <xf numFmtId="0" fontId="14" fillId="0" borderId="0" xfId="0" applyFont="1" applyAlignment="1">
      <alignment horizontal="left"/>
    </xf>
    <xf numFmtId="0" fontId="15" fillId="0" borderId="0" xfId="0" quotePrefix="1" applyFont="1" applyAlignment="1">
      <alignment horizontal="left"/>
    </xf>
    <xf numFmtId="166" fontId="17" fillId="0" borderId="13" xfId="0" applyNumberFormat="1" applyFont="1" applyBorder="1"/>
    <xf numFmtId="166" fontId="17" fillId="0" borderId="0" xfId="0" applyNumberFormat="1" applyFont="1"/>
    <xf numFmtId="166" fontId="17" fillId="0" borderId="12" xfId="0" applyNumberFormat="1" applyFont="1" applyBorder="1"/>
    <xf numFmtId="0" fontId="13" fillId="0" borderId="0" xfId="0" applyFont="1"/>
    <xf numFmtId="0" fontId="20" fillId="0" borderId="0" xfId="0" applyFont="1"/>
    <xf numFmtId="0" fontId="14" fillId="0" borderId="0" xfId="0" applyFont="1" applyAlignment="1">
      <alignment horizontal="right" vertical="justify" wrapText="1"/>
    </xf>
    <xf numFmtId="0" fontId="21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166" fontId="14" fillId="0" borderId="0" xfId="0" applyNumberFormat="1" applyFont="1" applyAlignment="1">
      <alignment horizontal="right"/>
    </xf>
    <xf numFmtId="0" fontId="0" fillId="0" borderId="0" xfId="0" applyAlignment="1">
      <alignment horizontal="centerContinuous"/>
    </xf>
    <xf numFmtId="0" fontId="14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37" fontId="0" fillId="0" borderId="0" xfId="0" applyNumberFormat="1"/>
    <xf numFmtId="166" fontId="0" fillId="0" borderId="0" xfId="0" applyNumberFormat="1"/>
    <xf numFmtId="37" fontId="23" fillId="0" borderId="0" xfId="0" applyNumberFormat="1" applyFont="1"/>
    <xf numFmtId="166" fontId="23" fillId="0" borderId="0" xfId="0" applyNumberFormat="1" applyFont="1"/>
    <xf numFmtId="166" fontId="14" fillId="0" borderId="12" xfId="0" quotePrefix="1" applyNumberFormat="1" applyFont="1" applyBorder="1" applyAlignment="1">
      <alignment horizontal="right"/>
    </xf>
    <xf numFmtId="0" fontId="24" fillId="2" borderId="10" xfId="0" applyFont="1" applyFill="1" applyBorder="1" applyAlignment="1">
      <alignment horizontal="centerContinuous"/>
    </xf>
    <xf numFmtId="0" fontId="25" fillId="3" borderId="15" xfId="0" applyFont="1" applyFill="1" applyBorder="1" applyAlignment="1">
      <alignment horizontal="centerContinuous"/>
    </xf>
    <xf numFmtId="0" fontId="26" fillId="3" borderId="16" xfId="0" applyFont="1" applyFill="1" applyBorder="1" applyAlignment="1">
      <alignment horizontal="centerContinuous"/>
    </xf>
    <xf numFmtId="0" fontId="27" fillId="2" borderId="10" xfId="0" applyFont="1" applyFill="1" applyBorder="1"/>
    <xf numFmtId="0" fontId="29" fillId="2" borderId="9" xfId="0" applyFont="1" applyFill="1" applyBorder="1" applyAlignment="1">
      <alignment horizontal="center"/>
    </xf>
    <xf numFmtId="0" fontId="29" fillId="2" borderId="5" xfId="0" applyFont="1" applyFill="1" applyBorder="1" applyAlignment="1">
      <alignment horizontal="centerContinuous"/>
    </xf>
    <xf numFmtId="0" fontId="29" fillId="2" borderId="9" xfId="0" applyFont="1" applyFill="1" applyBorder="1" applyAlignment="1">
      <alignment horizontal="centerContinuous"/>
    </xf>
    <xf numFmtId="0" fontId="29" fillId="2" borderId="9" xfId="0" applyFont="1" applyFill="1" applyBorder="1"/>
    <xf numFmtId="0" fontId="29" fillId="2" borderId="11" xfId="0" applyFont="1" applyFill="1" applyBorder="1" applyAlignment="1">
      <alignment horizontal="centerContinuous"/>
    </xf>
    <xf numFmtId="0" fontId="29" fillId="2" borderId="8" xfId="0" quotePrefix="1" applyFont="1" applyFill="1" applyBorder="1" applyAlignment="1">
      <alignment horizontal="center"/>
    </xf>
    <xf numFmtId="0" fontId="29" fillId="2" borderId="11" xfId="0" applyFont="1" applyFill="1" applyBorder="1" applyAlignment="1">
      <alignment horizontal="center"/>
    </xf>
    <xf numFmtId="0" fontId="29" fillId="2" borderId="8" xfId="0" applyFont="1" applyFill="1" applyBorder="1" applyAlignment="1">
      <alignment horizontal="center"/>
    </xf>
    <xf numFmtId="0" fontId="29" fillId="2" borderId="11" xfId="0" quotePrefix="1" applyFont="1" applyFill="1" applyBorder="1" applyAlignment="1">
      <alignment horizontal="center"/>
    </xf>
    <xf numFmtId="0" fontId="30" fillId="3" borderId="10" xfId="0" applyFont="1" applyFill="1" applyBorder="1" applyAlignment="1">
      <alignment horizontal="left"/>
    </xf>
    <xf numFmtId="166" fontId="30" fillId="3" borderId="10" xfId="0" applyNumberFormat="1" applyFont="1" applyFill="1" applyBorder="1"/>
    <xf numFmtId="166" fontId="28" fillId="3" borderId="10" xfId="0" applyNumberFormat="1" applyFont="1" applyFill="1" applyBorder="1"/>
    <xf numFmtId="0" fontId="31" fillId="3" borderId="11" xfId="0" applyFont="1" applyFill="1" applyBorder="1" applyAlignment="1">
      <alignment horizontal="left"/>
    </xf>
    <xf numFmtId="166" fontId="31" fillId="3" borderId="11" xfId="0" applyNumberFormat="1" applyFont="1" applyFill="1" applyBorder="1"/>
    <xf numFmtId="0" fontId="30" fillId="0" borderId="9" xfId="0" quotePrefix="1" applyFont="1" applyBorder="1" applyAlignment="1">
      <alignment horizontal="left"/>
    </xf>
    <xf numFmtId="166" fontId="30" fillId="0" borderId="9" xfId="0" applyNumberFormat="1" applyFont="1" applyBorder="1"/>
    <xf numFmtId="166" fontId="32" fillId="0" borderId="9" xfId="0" applyNumberFormat="1" applyFont="1" applyBorder="1"/>
    <xf numFmtId="166" fontId="28" fillId="0" borderId="9" xfId="0" applyNumberFormat="1" applyFont="1" applyBorder="1"/>
    <xf numFmtId="0" fontId="30" fillId="0" borderId="18" xfId="0" applyFont="1" applyBorder="1" applyAlignment="1">
      <alignment horizontal="left"/>
    </xf>
    <xf numFmtId="166" fontId="30" fillId="0" borderId="18" xfId="0" quotePrefix="1" applyNumberFormat="1" applyFont="1" applyBorder="1" applyAlignment="1">
      <alignment horizontal="center"/>
    </xf>
    <xf numFmtId="166" fontId="30" fillId="0" borderId="18" xfId="0" applyNumberFormat="1" applyFont="1" applyBorder="1"/>
    <xf numFmtId="0" fontId="30" fillId="0" borderId="9" xfId="0" applyFont="1" applyBorder="1"/>
    <xf numFmtId="0" fontId="30" fillId="0" borderId="18" xfId="0" applyFont="1" applyBorder="1"/>
    <xf numFmtId="166" fontId="30" fillId="0" borderId="18" xfId="0" quotePrefix="1" applyNumberFormat="1" applyFont="1" applyBorder="1" applyAlignment="1">
      <alignment horizontal="right"/>
    </xf>
    <xf numFmtId="0" fontId="30" fillId="0" borderId="11" xfId="0" quotePrefix="1" applyFont="1" applyBorder="1" applyAlignment="1">
      <alignment horizontal="left"/>
    </xf>
    <xf numFmtId="166" fontId="30" fillId="0" borderId="9" xfId="0" quotePrefix="1" applyNumberFormat="1" applyFont="1" applyBorder="1" applyAlignment="1">
      <alignment horizontal="right"/>
    </xf>
    <xf numFmtId="0" fontId="30" fillId="0" borderId="10" xfId="0" applyFont="1" applyBorder="1" applyAlignment="1">
      <alignment horizontal="left"/>
    </xf>
    <xf numFmtId="166" fontId="30" fillId="0" borderId="10" xfId="0" applyNumberFormat="1" applyFont="1" applyBorder="1"/>
    <xf numFmtId="166" fontId="28" fillId="0" borderId="10" xfId="0" applyNumberFormat="1" applyFont="1" applyBorder="1"/>
    <xf numFmtId="0" fontId="31" fillId="0" borderId="11" xfId="0" applyFont="1" applyBorder="1" applyAlignment="1">
      <alignment horizontal="left"/>
    </xf>
    <xf numFmtId="166" fontId="31" fillId="0" borderId="11" xfId="0" applyNumberFormat="1" applyFont="1" applyBorder="1"/>
    <xf numFmtId="37" fontId="19" fillId="0" borderId="0" xfId="0" applyNumberFormat="1" applyFont="1"/>
    <xf numFmtId="0" fontId="28" fillId="0" borderId="0" xfId="0" applyFont="1"/>
    <xf numFmtId="0" fontId="17" fillId="0" borderId="0" xfId="0" applyFont="1"/>
    <xf numFmtId="37" fontId="16" fillId="0" borderId="0" xfId="0" applyNumberFormat="1" applyFont="1"/>
    <xf numFmtId="0" fontId="35" fillId="0" borderId="0" xfId="0" applyFont="1"/>
    <xf numFmtId="37" fontId="20" fillId="0" borderId="0" xfId="0" applyNumberFormat="1" applyFont="1" applyAlignment="1">
      <alignment horizontal="center"/>
    </xf>
    <xf numFmtId="166" fontId="35" fillId="0" borderId="0" xfId="0" applyNumberFormat="1" applyFont="1"/>
    <xf numFmtId="37" fontId="35" fillId="0" borderId="0" xfId="0" applyNumberFormat="1" applyFont="1"/>
    <xf numFmtId="166" fontId="20" fillId="0" borderId="0" xfId="0" applyNumberFormat="1" applyFont="1"/>
    <xf numFmtId="166" fontId="20" fillId="0" borderId="13" xfId="0" applyNumberFormat="1" applyFont="1" applyBorder="1"/>
    <xf numFmtId="166" fontId="35" fillId="0" borderId="0" xfId="0" quotePrefix="1" applyNumberFormat="1" applyFont="1" applyAlignment="1">
      <alignment horizontal="right"/>
    </xf>
    <xf numFmtId="166" fontId="35" fillId="0" borderId="12" xfId="0" applyNumberFormat="1" applyFont="1" applyBorder="1"/>
    <xf numFmtId="0" fontId="20" fillId="4" borderId="0" xfId="0" applyFont="1" applyFill="1"/>
    <xf numFmtId="0" fontId="35" fillId="4" borderId="0" xfId="0" applyFont="1" applyFill="1"/>
    <xf numFmtId="166" fontId="35" fillId="4" borderId="0" xfId="0" applyNumberFormat="1" applyFont="1" applyFill="1"/>
    <xf numFmtId="37" fontId="35" fillId="4" borderId="0" xfId="0" applyNumberFormat="1" applyFont="1" applyFill="1"/>
    <xf numFmtId="166" fontId="20" fillId="4" borderId="12" xfId="0" applyNumberFormat="1" applyFont="1" applyFill="1" applyBorder="1"/>
    <xf numFmtId="166" fontId="35" fillId="0" borderId="0" xfId="0" applyNumberFormat="1" applyFont="1" applyAlignment="1">
      <alignment horizontal="right"/>
    </xf>
    <xf numFmtId="166" fontId="35" fillId="0" borderId="12" xfId="0" applyNumberFormat="1" applyFont="1" applyBorder="1" applyAlignment="1">
      <alignment horizontal="right"/>
    </xf>
    <xf numFmtId="166" fontId="20" fillId="0" borderId="12" xfId="0" applyNumberFormat="1" applyFont="1" applyBorder="1"/>
    <xf numFmtId="166" fontId="20" fillId="0" borderId="14" xfId="0" applyNumberFormat="1" applyFont="1" applyBorder="1"/>
    <xf numFmtId="3" fontId="35" fillId="0" borderId="0" xfId="0" applyNumberFormat="1" applyFont="1"/>
    <xf numFmtId="0" fontId="37" fillId="0" borderId="0" xfId="0" applyFont="1"/>
    <xf numFmtId="15" fontId="38" fillId="0" borderId="0" xfId="0" applyNumberFormat="1" applyFont="1" applyAlignment="1">
      <alignment horizontal="center"/>
    </xf>
    <xf numFmtId="0" fontId="39" fillId="0" borderId="0" xfId="0" applyFont="1"/>
    <xf numFmtId="15" fontId="30" fillId="0" borderId="0" xfId="0" applyNumberFormat="1" applyFont="1"/>
    <xf numFmtId="0" fontId="30" fillId="0" borderId="0" xfId="0" applyFont="1"/>
    <xf numFmtId="3" fontId="30" fillId="0" borderId="0" xfId="0" applyNumberFormat="1" applyFont="1"/>
    <xf numFmtId="15" fontId="41" fillId="3" borderId="10" xfId="0" applyNumberFormat="1" applyFont="1" applyFill="1" applyBorder="1"/>
    <xf numFmtId="0" fontId="43" fillId="3" borderId="10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43" fillId="3" borderId="0" xfId="0" applyFont="1" applyFill="1" applyAlignment="1">
      <alignment horizontal="center"/>
    </xf>
    <xf numFmtId="0" fontId="43" fillId="3" borderId="22" xfId="0" applyFont="1" applyFill="1" applyBorder="1" applyAlignment="1">
      <alignment horizontal="center"/>
    </xf>
    <xf numFmtId="0" fontId="43" fillId="3" borderId="23" xfId="0" applyFont="1" applyFill="1" applyBorder="1" applyAlignment="1">
      <alignment horizontal="center"/>
    </xf>
    <xf numFmtId="0" fontId="43" fillId="3" borderId="24" xfId="0" applyFont="1" applyFill="1" applyBorder="1" applyAlignment="1">
      <alignment horizontal="center"/>
    </xf>
    <xf numFmtId="3" fontId="43" fillId="3" borderId="22" xfId="0" applyNumberFormat="1" applyFont="1" applyFill="1" applyBorder="1" applyAlignment="1">
      <alignment horizontal="center"/>
    </xf>
    <xf numFmtId="0" fontId="43" fillId="3" borderId="25" xfId="0" applyFont="1" applyFill="1" applyBorder="1" applyAlignment="1">
      <alignment horizontal="center"/>
    </xf>
    <xf numFmtId="0" fontId="41" fillId="3" borderId="11" xfId="0" applyFont="1" applyFill="1" applyBorder="1"/>
    <xf numFmtId="14" fontId="43" fillId="3" borderId="7" xfId="0" applyNumberFormat="1" applyFont="1" applyFill="1" applyBorder="1" applyAlignment="1">
      <alignment horizontal="center"/>
    </xf>
    <xf numFmtId="0" fontId="43" fillId="3" borderId="26" xfId="0" applyFont="1" applyFill="1" applyBorder="1" applyAlignment="1">
      <alignment horizontal="center"/>
    </xf>
    <xf numFmtId="14" fontId="43" fillId="3" borderId="27" xfId="0" applyNumberFormat="1" applyFont="1" applyFill="1" applyBorder="1" applyAlignment="1">
      <alignment horizontal="center"/>
    </xf>
    <xf numFmtId="14" fontId="43" fillId="3" borderId="28" xfId="0" applyNumberFormat="1" applyFont="1" applyFill="1" applyBorder="1" applyAlignment="1">
      <alignment horizontal="center"/>
    </xf>
    <xf numFmtId="3" fontId="43" fillId="3" borderId="26" xfId="0" applyNumberFormat="1" applyFont="1" applyFill="1" applyBorder="1" applyAlignment="1">
      <alignment horizontal="center"/>
    </xf>
    <xf numFmtId="0" fontId="43" fillId="3" borderId="11" xfId="0" applyFont="1" applyFill="1" applyBorder="1" applyAlignment="1">
      <alignment horizontal="center"/>
    </xf>
    <xf numFmtId="0" fontId="44" fillId="0" borderId="9" xfId="0" applyFont="1" applyBorder="1"/>
    <xf numFmtId="168" fontId="44" fillId="0" borderId="0" xfId="1" applyNumberFormat="1" applyFont="1"/>
    <xf numFmtId="168" fontId="44" fillId="0" borderId="29" xfId="1" applyNumberFormat="1" applyFont="1" applyBorder="1"/>
    <xf numFmtId="168" fontId="44" fillId="0" borderId="5" xfId="1" applyNumberFormat="1" applyFont="1" applyBorder="1"/>
    <xf numFmtId="168" fontId="44" fillId="0" borderId="30" xfId="1" applyNumberFormat="1" applyFont="1" applyBorder="1"/>
    <xf numFmtId="168" fontId="44" fillId="0" borderId="31" xfId="1" applyNumberFormat="1" applyFont="1" applyBorder="1"/>
    <xf numFmtId="168" fontId="44" fillId="0" borderId="10" xfId="1" applyNumberFormat="1" applyFont="1" applyBorder="1"/>
    <xf numFmtId="168" fontId="44" fillId="0" borderId="29" xfId="1" applyNumberFormat="1" applyFont="1" applyBorder="1" applyAlignment="1">
      <alignment horizontal="center"/>
    </xf>
    <xf numFmtId="168" fontId="44" fillId="0" borderId="9" xfId="1" applyNumberFormat="1" applyFont="1" applyBorder="1"/>
    <xf numFmtId="168" fontId="30" fillId="0" borderId="0" xfId="0" applyNumberFormat="1" applyFont="1"/>
    <xf numFmtId="168" fontId="44" fillId="0" borderId="5" xfId="1" applyNumberFormat="1" applyFont="1" applyBorder="1" applyAlignment="1">
      <alignment horizontal="center"/>
    </xf>
    <xf numFmtId="168" fontId="44" fillId="0" borderId="30" xfId="1" applyNumberFormat="1" applyFont="1" applyBorder="1" applyAlignment="1">
      <alignment horizontal="center"/>
    </xf>
    <xf numFmtId="168" fontId="44" fillId="0" borderId="0" xfId="1" applyNumberFormat="1" applyFont="1" applyAlignment="1">
      <alignment horizontal="center"/>
    </xf>
    <xf numFmtId="168" fontId="44" fillId="0" borderId="9" xfId="1" applyNumberFormat="1" applyFont="1" applyBorder="1" applyAlignment="1">
      <alignment horizontal="center"/>
    </xf>
    <xf numFmtId="168" fontId="44" fillId="0" borderId="32" xfId="1" applyNumberFormat="1" applyFont="1" applyBorder="1" applyAlignment="1">
      <alignment horizontal="center"/>
    </xf>
    <xf numFmtId="168" fontId="44" fillId="0" borderId="32" xfId="1" applyNumberFormat="1" applyFont="1" applyBorder="1"/>
    <xf numFmtId="0" fontId="44" fillId="0" borderId="11" xfId="0" applyFont="1" applyBorder="1"/>
    <xf numFmtId="168" fontId="44" fillId="0" borderId="7" xfId="1" applyNumberFormat="1" applyFont="1" applyBorder="1"/>
    <xf numFmtId="168" fontId="44" fillId="0" borderId="33" xfId="1" applyNumberFormat="1" applyFont="1" applyBorder="1"/>
    <xf numFmtId="168" fontId="44" fillId="0" borderId="8" xfId="1" applyNumberFormat="1" applyFont="1" applyBorder="1"/>
    <xf numFmtId="168" fontId="44" fillId="0" borderId="28" xfId="1" applyNumberFormat="1" applyFont="1" applyBorder="1"/>
    <xf numFmtId="168" fontId="44" fillId="0" borderId="11" xfId="1" applyNumberFormat="1" applyFont="1" applyBorder="1"/>
    <xf numFmtId="0" fontId="44" fillId="3" borderId="9" xfId="0" applyFont="1" applyFill="1" applyBorder="1"/>
    <xf numFmtId="168" fontId="44" fillId="3" borderId="32" xfId="1" applyNumberFormat="1" applyFont="1" applyFill="1" applyBorder="1"/>
    <xf numFmtId="168" fontId="44" fillId="3" borderId="5" xfId="1" applyNumberFormat="1" applyFont="1" applyFill="1" applyBorder="1"/>
    <xf numFmtId="168" fontId="44" fillId="3" borderId="30" xfId="1" applyNumberFormat="1" applyFont="1" applyFill="1" applyBorder="1"/>
    <xf numFmtId="0" fontId="43" fillId="3" borderId="11" xfId="0" applyFont="1" applyFill="1" applyBorder="1"/>
    <xf numFmtId="168" fontId="43" fillId="3" borderId="34" xfId="1" applyNumberFormat="1" applyFont="1" applyFill="1" applyBorder="1"/>
    <xf numFmtId="168" fontId="43" fillId="3" borderId="8" xfId="1" applyNumberFormat="1" applyFont="1" applyFill="1" applyBorder="1"/>
    <xf numFmtId="168" fontId="43" fillId="3" borderId="28" xfId="1" applyNumberFormat="1" applyFont="1" applyFill="1" applyBorder="1"/>
    <xf numFmtId="0" fontId="43" fillId="0" borderId="9" xfId="0" applyFont="1" applyBorder="1"/>
    <xf numFmtId="168" fontId="43" fillId="0" borderId="32" xfId="1" applyNumberFormat="1" applyFont="1" applyBorder="1"/>
    <xf numFmtId="168" fontId="43" fillId="0" borderId="5" xfId="1" applyNumberFormat="1" applyFont="1" applyBorder="1"/>
    <xf numFmtId="168" fontId="43" fillId="0" borderId="30" xfId="1" applyNumberFormat="1" applyFont="1" applyBorder="1"/>
    <xf numFmtId="0" fontId="43" fillId="0" borderId="11" xfId="0" applyFont="1" applyBorder="1"/>
    <xf numFmtId="168" fontId="44" fillId="0" borderId="34" xfId="1" applyNumberFormat="1" applyFont="1" applyBorder="1"/>
    <xf numFmtId="169" fontId="30" fillId="0" borderId="0" xfId="0" applyNumberFormat="1" applyFont="1"/>
    <xf numFmtId="168" fontId="45" fillId="0" borderId="22" xfId="1" applyNumberFormat="1" applyFont="1" applyBorder="1"/>
    <xf numFmtId="168" fontId="45" fillId="0" borderId="0" xfId="0" applyNumberFormat="1" applyFont="1"/>
    <xf numFmtId="170" fontId="45" fillId="0" borderId="0" xfId="0" applyNumberFormat="1" applyFont="1"/>
    <xf numFmtId="0" fontId="46" fillId="0" borderId="0" xfId="0" applyFont="1"/>
    <xf numFmtId="0" fontId="44" fillId="3" borderId="37" xfId="0" applyFont="1" applyFill="1" applyBorder="1"/>
    <xf numFmtId="0" fontId="43" fillId="3" borderId="29" xfId="0" applyFont="1" applyFill="1" applyBorder="1"/>
    <xf numFmtId="0" fontId="43" fillId="3" borderId="37" xfId="0" applyFont="1" applyFill="1" applyBorder="1" applyAlignment="1">
      <alignment horizontal="center"/>
    </xf>
    <xf numFmtId="0" fontId="43" fillId="3" borderId="29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4" fillId="0" borderId="37" xfId="0" applyFont="1" applyBorder="1"/>
    <xf numFmtId="171" fontId="44" fillId="0" borderId="37" xfId="1" applyNumberFormat="1" applyFont="1" applyBorder="1"/>
    <xf numFmtId="0" fontId="44" fillId="0" borderId="29" xfId="0" applyFont="1" applyBorder="1"/>
    <xf numFmtId="166" fontId="44" fillId="0" borderId="29" xfId="1" applyNumberFormat="1" applyFont="1" applyBorder="1" applyAlignment="1">
      <alignment horizontal="right"/>
    </xf>
    <xf numFmtId="0" fontId="44" fillId="0" borderId="40" xfId="0" applyFont="1" applyBorder="1"/>
    <xf numFmtId="166" fontId="44" fillId="0" borderId="40" xfId="1" applyNumberFormat="1" applyFont="1" applyBorder="1" applyAlignment="1">
      <alignment horizontal="right"/>
    </xf>
    <xf numFmtId="166" fontId="44" fillId="3" borderId="37" xfId="1" applyNumberFormat="1" applyFont="1" applyFill="1" applyBorder="1" applyAlignment="1">
      <alignment horizontal="right"/>
    </xf>
    <xf numFmtId="0" fontId="43" fillId="3" borderId="40" xfId="0" applyFont="1" applyFill="1" applyBorder="1"/>
    <xf numFmtId="166" fontId="43" fillId="3" borderId="40" xfId="1" applyNumberFormat="1" applyFont="1" applyFill="1" applyBorder="1" applyAlignment="1">
      <alignment horizontal="right"/>
    </xf>
    <xf numFmtId="0" fontId="43" fillId="0" borderId="29" xfId="0" applyFont="1" applyBorder="1"/>
    <xf numFmtId="166" fontId="43" fillId="0" borderId="37" xfId="1" applyNumberFormat="1" applyFont="1" applyBorder="1" applyAlignment="1">
      <alignment horizontal="right"/>
    </xf>
    <xf numFmtId="166" fontId="43" fillId="0" borderId="32" xfId="1" applyNumberFormat="1" applyFont="1" applyBorder="1" applyAlignment="1">
      <alignment horizontal="right"/>
    </xf>
    <xf numFmtId="0" fontId="43" fillId="0" borderId="40" xfId="0" applyFont="1" applyBorder="1"/>
    <xf numFmtId="166" fontId="44" fillId="0" borderId="40" xfId="0" applyNumberFormat="1" applyFont="1" applyBorder="1" applyAlignment="1">
      <alignment horizontal="right"/>
    </xf>
    <xf numFmtId="0" fontId="48" fillId="3" borderId="37" xfId="0" applyFont="1" applyFill="1" applyBorder="1" applyAlignment="1">
      <alignment horizontal="center"/>
    </xf>
    <xf numFmtId="0" fontId="48" fillId="3" borderId="29" xfId="0" applyFont="1" applyFill="1" applyBorder="1" applyAlignment="1">
      <alignment horizontal="center"/>
    </xf>
    <xf numFmtId="0" fontId="48" fillId="3" borderId="40" xfId="0" applyFont="1" applyFill="1" applyBorder="1" applyAlignment="1">
      <alignment horizontal="center"/>
    </xf>
    <xf numFmtId="0" fontId="49" fillId="3" borderId="35" xfId="0" applyFont="1" applyFill="1" applyBorder="1" applyAlignment="1">
      <alignment horizontal="center"/>
    </xf>
    <xf numFmtId="0" fontId="44" fillId="0" borderId="0" xfId="0" applyFont="1"/>
    <xf numFmtId="0" fontId="44" fillId="0" borderId="41" xfId="0" applyFont="1" applyBorder="1"/>
    <xf numFmtId="0" fontId="44" fillId="0" borderId="32" xfId="0" applyFont="1" applyBorder="1"/>
    <xf numFmtId="0" fontId="44" fillId="0" borderId="38" xfId="0" applyFont="1" applyBorder="1"/>
    <xf numFmtId="0" fontId="44" fillId="0" borderId="36" xfId="0" applyFont="1" applyBorder="1"/>
    <xf numFmtId="166" fontId="44" fillId="0" borderId="37" xfId="0" applyNumberFormat="1" applyFont="1" applyBorder="1"/>
    <xf numFmtId="166" fontId="44" fillId="0" borderId="29" xfId="0" applyNumberFormat="1" applyFont="1" applyBorder="1"/>
    <xf numFmtId="166" fontId="44" fillId="0" borderId="29" xfId="0" quotePrefix="1" applyNumberFormat="1" applyFont="1" applyBorder="1" applyAlignment="1">
      <alignment horizontal="right"/>
    </xf>
    <xf numFmtId="166" fontId="43" fillId="0" borderId="29" xfId="0" applyNumberFormat="1" applyFont="1" applyBorder="1"/>
    <xf numFmtId="166" fontId="44" fillId="0" borderId="40" xfId="0" applyNumberFormat="1" applyFont="1" applyBorder="1"/>
    <xf numFmtId="166" fontId="43" fillId="0" borderId="40" xfId="0" applyNumberFormat="1" applyFont="1" applyBorder="1"/>
    <xf numFmtId="0" fontId="43" fillId="0" borderId="35" xfId="0" applyFont="1" applyBorder="1"/>
    <xf numFmtId="166" fontId="43" fillId="0" borderId="35" xfId="0" applyNumberFormat="1" applyFont="1" applyBorder="1"/>
    <xf numFmtId="166" fontId="43" fillId="0" borderId="37" xfId="0" applyNumberFormat="1" applyFont="1" applyBorder="1"/>
    <xf numFmtId="0" fontId="25" fillId="0" borderId="0" xfId="0" applyFont="1" applyAlignment="1">
      <alignment horizontal="center"/>
    </xf>
    <xf numFmtId="0" fontId="50" fillId="0" borderId="0" xfId="0" applyFont="1"/>
    <xf numFmtId="0" fontId="44" fillId="0" borderId="29" xfId="0" applyFont="1" applyBorder="1" applyAlignment="1">
      <alignment horizontal="left" indent="1"/>
    </xf>
    <xf numFmtId="0" fontId="48" fillId="0" borderId="29" xfId="0" applyFont="1" applyBorder="1"/>
    <xf numFmtId="0" fontId="48" fillId="0" borderId="40" xfId="0" applyFont="1" applyBorder="1"/>
    <xf numFmtId="171" fontId="43" fillId="0" borderId="40" xfId="1" applyNumberFormat="1" applyFont="1" applyBorder="1"/>
    <xf numFmtId="171" fontId="43" fillId="0" borderId="29" xfId="1" applyNumberFormat="1" applyFont="1" applyBorder="1"/>
    <xf numFmtId="171" fontId="44" fillId="0" borderId="40" xfId="1" applyNumberFormat="1" applyFont="1" applyBorder="1"/>
    <xf numFmtId="0" fontId="43" fillId="3" borderId="42" xfId="0" applyFont="1" applyFill="1" applyBorder="1" applyAlignment="1">
      <alignment horizontal="center"/>
    </xf>
    <xf numFmtId="0" fontId="43" fillId="3" borderId="43" xfId="0" applyFont="1" applyFill="1" applyBorder="1" applyAlignment="1">
      <alignment horizontal="center"/>
    </xf>
    <xf numFmtId="0" fontId="43" fillId="0" borderId="29" xfId="0" applyFont="1" applyBorder="1" applyAlignment="1">
      <alignment horizontal="center"/>
    </xf>
    <xf numFmtId="0" fontId="44" fillId="0" borderId="29" xfId="0" applyFont="1" applyBorder="1" applyAlignment="1">
      <alignment horizontal="center"/>
    </xf>
    <xf numFmtId="164" fontId="44" fillId="0" borderId="29" xfId="1" applyFont="1" applyBorder="1"/>
    <xf numFmtId="167" fontId="44" fillId="0" borderId="29" xfId="1" applyNumberFormat="1" applyFont="1" applyBorder="1"/>
    <xf numFmtId="171" fontId="30" fillId="0" borderId="0" xfId="0" applyNumberFormat="1" applyFont="1"/>
    <xf numFmtId="0" fontId="44" fillId="0" borderId="40" xfId="0" applyFont="1" applyBorder="1" applyAlignment="1">
      <alignment horizontal="center"/>
    </xf>
    <xf numFmtId="167" fontId="44" fillId="0" borderId="40" xfId="1" applyNumberFormat="1" applyFont="1" applyBorder="1"/>
    <xf numFmtId="0" fontId="43" fillId="0" borderId="35" xfId="0" applyFont="1" applyBorder="1" applyAlignment="1">
      <alignment horizontal="center"/>
    </xf>
    <xf numFmtId="164" fontId="43" fillId="0" borderId="35" xfId="1" applyFont="1" applyBorder="1"/>
    <xf numFmtId="167" fontId="43" fillId="0" borderId="29" xfId="1" applyNumberFormat="1" applyFont="1" applyBorder="1"/>
    <xf numFmtId="171" fontId="43" fillId="0" borderId="35" xfId="1" applyNumberFormat="1" applyFont="1" applyBorder="1"/>
    <xf numFmtId="0" fontId="44" fillId="0" borderId="37" xfId="0" applyFont="1" applyBorder="1" applyAlignment="1">
      <alignment horizontal="center"/>
    </xf>
    <xf numFmtId="167" fontId="44" fillId="0" borderId="37" xfId="1" applyNumberFormat="1" applyFont="1" applyBorder="1"/>
    <xf numFmtId="167" fontId="43" fillId="0" borderId="35" xfId="1" applyNumberFormat="1" applyFont="1" applyBorder="1"/>
    <xf numFmtId="0" fontId="44" fillId="3" borderId="29" xfId="0" applyFont="1" applyFill="1" applyBorder="1"/>
    <xf numFmtId="0" fontId="44" fillId="3" borderId="29" xfId="0" applyFont="1" applyFill="1" applyBorder="1" applyAlignment="1">
      <alignment horizontal="center"/>
    </xf>
    <xf numFmtId="171" fontId="44" fillId="3" borderId="29" xfId="1" applyNumberFormat="1" applyFont="1" applyFill="1" applyBorder="1"/>
    <xf numFmtId="167" fontId="44" fillId="3" borderId="29" xfId="1" applyNumberFormat="1" applyFont="1" applyFill="1" applyBorder="1"/>
    <xf numFmtId="0" fontId="44" fillId="3" borderId="40" xfId="0" applyFont="1" applyFill="1" applyBorder="1" applyAlignment="1">
      <alignment horizontal="center"/>
    </xf>
    <xf numFmtId="164" fontId="43" fillId="3" borderId="40" xfId="1" applyFont="1" applyFill="1" applyBorder="1"/>
    <xf numFmtId="167" fontId="43" fillId="3" borderId="40" xfId="1" applyNumberFormat="1" applyFont="1" applyFill="1" applyBorder="1"/>
    <xf numFmtId="171" fontId="43" fillId="3" borderId="40" xfId="1" applyNumberFormat="1" applyFont="1" applyFill="1" applyBorder="1"/>
    <xf numFmtId="164" fontId="44" fillId="0" borderId="40" xfId="1" applyFont="1" applyBorder="1"/>
    <xf numFmtId="164" fontId="44" fillId="0" borderId="37" xfId="1" applyFont="1" applyBorder="1"/>
    <xf numFmtId="164" fontId="44" fillId="3" borderId="29" xfId="1" applyFont="1" applyFill="1" applyBorder="1"/>
    <xf numFmtId="0" fontId="44" fillId="3" borderId="40" xfId="0" applyFont="1" applyFill="1" applyBorder="1"/>
    <xf numFmtId="0" fontId="43" fillId="3" borderId="35" xfId="0" applyFont="1" applyFill="1" applyBorder="1" applyAlignment="1">
      <alignment horizontal="center"/>
    </xf>
    <xf numFmtId="0" fontId="43" fillId="3" borderId="35" xfId="0" applyFont="1" applyFill="1" applyBorder="1" applyAlignment="1">
      <alignment horizontal="center" wrapText="1"/>
    </xf>
    <xf numFmtId="0" fontId="44" fillId="0" borderId="35" xfId="0" applyFont="1" applyBorder="1" applyAlignment="1">
      <alignment wrapText="1"/>
    </xf>
    <xf numFmtId="171" fontId="44" fillId="0" borderId="35" xfId="1" applyNumberFormat="1" applyFont="1" applyBorder="1"/>
    <xf numFmtId="171" fontId="30" fillId="0" borderId="0" xfId="1" applyNumberFormat="1" applyFont="1"/>
    <xf numFmtId="0" fontId="44" fillId="0" borderId="35" xfId="0" applyFont="1" applyBorder="1" applyAlignment="1">
      <alignment horizontal="left" wrapText="1"/>
    </xf>
    <xf numFmtId="171" fontId="43" fillId="3" borderId="35" xfId="1" applyNumberFormat="1" applyFont="1" applyFill="1" applyBorder="1"/>
    <xf numFmtId="0" fontId="43" fillId="0" borderId="35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25" fillId="3" borderId="15" xfId="0" applyFont="1" applyFill="1" applyBorder="1" applyAlignment="1">
      <alignment horizontal="center"/>
    </xf>
    <xf numFmtId="0" fontId="25" fillId="3" borderId="16" xfId="0" applyFont="1" applyFill="1" applyBorder="1" applyAlignment="1">
      <alignment horizontal="center"/>
    </xf>
    <xf numFmtId="0" fontId="25" fillId="3" borderId="17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15" fontId="42" fillId="6" borderId="21" xfId="0" applyNumberFormat="1" applyFont="1" applyFill="1" applyBorder="1" applyAlignment="1">
      <alignment horizontal="center"/>
    </xf>
    <xf numFmtId="15" fontId="42" fillId="6" borderId="19" xfId="0" applyNumberFormat="1" applyFont="1" applyFill="1" applyBorder="1" applyAlignment="1">
      <alignment horizontal="center"/>
    </xf>
    <xf numFmtId="15" fontId="42" fillId="6" borderId="20" xfId="0" applyNumberFormat="1" applyFont="1" applyFill="1" applyBorder="1" applyAlignment="1">
      <alignment horizontal="center"/>
    </xf>
    <xf numFmtId="15" fontId="11" fillId="0" borderId="0" xfId="0" applyNumberFormat="1" applyFont="1" applyAlignment="1">
      <alignment horizontal="center"/>
    </xf>
    <xf numFmtId="15" fontId="22" fillId="0" borderId="0" xfId="0" applyNumberFormat="1" applyFont="1" applyAlignment="1">
      <alignment horizontal="center"/>
    </xf>
    <xf numFmtId="15" fontId="40" fillId="5" borderId="0" xfId="0" applyNumberFormat="1" applyFont="1" applyFill="1" applyAlignment="1">
      <alignment horizontal="center"/>
    </xf>
    <xf numFmtId="0" fontId="42" fillId="6" borderId="38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39" xfId="0" applyFont="1" applyFill="1" applyBorder="1" applyAlignment="1">
      <alignment horizontal="center"/>
    </xf>
    <xf numFmtId="0" fontId="40" fillId="5" borderId="0" xfId="0" applyFont="1" applyFill="1" applyAlignment="1">
      <alignment horizontal="center"/>
    </xf>
    <xf numFmtId="0" fontId="43" fillId="3" borderId="38" xfId="0" applyFont="1" applyFill="1" applyBorder="1" applyAlignment="1">
      <alignment horizontal="center"/>
    </xf>
    <xf numFmtId="0" fontId="43" fillId="3" borderId="13" xfId="0" applyFont="1" applyFill="1" applyBorder="1" applyAlignment="1">
      <alignment horizontal="center"/>
    </xf>
    <xf numFmtId="0" fontId="43" fillId="3" borderId="39" xfId="0" applyFont="1" applyFill="1" applyBorder="1" applyAlignment="1">
      <alignment horizontal="center"/>
    </xf>
    <xf numFmtId="0" fontId="47" fillId="5" borderId="0" xfId="0" applyFont="1" applyFill="1" applyAlignment="1">
      <alignment horizontal="center"/>
    </xf>
    <xf numFmtId="0" fontId="43" fillId="3" borderId="37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52" fillId="6" borderId="38" xfId="0" applyFont="1" applyFill="1" applyBorder="1" applyAlignment="1">
      <alignment horizontal="center"/>
    </xf>
    <xf numFmtId="0" fontId="52" fillId="6" borderId="39" xfId="0" applyFont="1" applyFill="1" applyBorder="1" applyAlignment="1">
      <alignment horizontal="center"/>
    </xf>
    <xf numFmtId="0" fontId="54" fillId="7" borderId="9" xfId="0" applyFont="1" applyFill="1" applyBorder="1" applyAlignment="1">
      <alignment horizontal="center" vertical="center" wrapText="1"/>
    </xf>
    <xf numFmtId="0" fontId="54" fillId="7" borderId="11" xfId="0" applyFont="1" applyFill="1" applyBorder="1" applyAlignment="1">
      <alignment horizontal="center" vertical="center" wrapText="1"/>
    </xf>
    <xf numFmtId="0" fontId="54" fillId="7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54" fillId="7" borderId="15" xfId="0" applyFont="1" applyFill="1" applyBorder="1" applyAlignment="1">
      <alignment horizontal="center" vertical="center" wrapText="1"/>
    </xf>
    <xf numFmtId="0" fontId="54" fillId="7" borderId="16" xfId="0" applyFont="1" applyFill="1" applyBorder="1" applyAlignment="1">
      <alignment horizontal="center" vertical="center" wrapText="1"/>
    </xf>
    <xf numFmtId="0" fontId="43" fillId="0" borderId="6" xfId="0" applyFont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3" fontId="51" fillId="0" borderId="9" xfId="0" applyNumberFormat="1" applyFont="1" applyBorder="1" applyAlignment="1">
      <alignment vertical="center" wrapText="1"/>
    </xf>
    <xf numFmtId="0" fontId="43" fillId="0" borderId="4" xfId="0" applyFont="1" applyBorder="1" applyAlignment="1">
      <alignment horizontal="justify" vertical="center" wrapText="1"/>
    </xf>
    <xf numFmtId="0" fontId="43" fillId="0" borderId="0" xfId="0" applyFont="1" applyBorder="1" applyAlignment="1">
      <alignment horizontal="justify" vertical="center" wrapText="1"/>
    </xf>
    <xf numFmtId="0" fontId="43" fillId="0" borderId="5" xfId="0" applyFont="1" applyBorder="1" applyAlignment="1">
      <alignment horizontal="justify" vertical="center" wrapText="1"/>
    </xf>
    <xf numFmtId="0" fontId="44" fillId="0" borderId="4" xfId="0" applyFont="1" applyBorder="1" applyAlignment="1">
      <alignment vertical="center" wrapText="1"/>
    </xf>
    <xf numFmtId="0" fontId="44" fillId="0" borderId="0" xfId="0" applyFont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34" fillId="0" borderId="0" xfId="2" applyFont="1" applyAlignment="1">
      <alignment horizontal="center" vertical="center"/>
    </xf>
    <xf numFmtId="0" fontId="58" fillId="5" borderId="1" xfId="2" applyFont="1" applyFill="1" applyBorder="1" applyAlignment="1">
      <alignment vertical="center" wrapText="1"/>
    </xf>
    <xf numFmtId="0" fontId="58" fillId="5" borderId="2" xfId="2" applyFont="1" applyFill="1" applyBorder="1" applyAlignment="1">
      <alignment vertical="center" wrapText="1"/>
    </xf>
    <xf numFmtId="0" fontId="58" fillId="5" borderId="3" xfId="2" applyFont="1" applyFill="1" applyBorder="1" applyAlignment="1">
      <alignment vertical="center" wrapText="1"/>
    </xf>
    <xf numFmtId="0" fontId="59" fillId="5" borderId="15" xfId="2" applyFont="1" applyFill="1" applyBorder="1" applyAlignment="1">
      <alignment horizontal="center" vertical="center" wrapText="1"/>
    </xf>
    <xf numFmtId="0" fontId="59" fillId="5" borderId="17" xfId="2" applyFont="1" applyFill="1" applyBorder="1" applyAlignment="1">
      <alignment horizontal="center" vertical="center" wrapText="1"/>
    </xf>
    <xf numFmtId="0" fontId="59" fillId="5" borderId="16" xfId="2" applyFont="1" applyFill="1" applyBorder="1" applyAlignment="1">
      <alignment horizontal="center" vertical="center" wrapText="1"/>
    </xf>
    <xf numFmtId="0" fontId="59" fillId="5" borderId="4" xfId="2" applyFont="1" applyFill="1" applyBorder="1" applyAlignment="1">
      <alignment horizontal="center" vertical="center" wrapText="1"/>
    </xf>
    <xf numFmtId="0" fontId="59" fillId="5" borderId="0" xfId="2" applyFont="1" applyFill="1" applyBorder="1" applyAlignment="1">
      <alignment horizontal="center" vertical="center" wrapText="1"/>
    </xf>
    <xf numFmtId="0" fontId="59" fillId="5" borderId="5" xfId="2" applyFont="1" applyFill="1" applyBorder="1" applyAlignment="1">
      <alignment horizontal="center" vertical="center" wrapText="1"/>
    </xf>
    <xf numFmtId="0" fontId="59" fillId="5" borderId="1" xfId="2" applyFont="1" applyFill="1" applyBorder="1" applyAlignment="1">
      <alignment horizontal="center" vertical="center" wrapText="1"/>
    </xf>
    <xf numFmtId="0" fontId="59" fillId="5" borderId="3" xfId="2" applyFont="1" applyFill="1" applyBorder="1" applyAlignment="1">
      <alignment horizontal="center" vertical="center" wrapText="1"/>
    </xf>
    <xf numFmtId="0" fontId="60" fillId="5" borderId="6" xfId="2" applyFont="1" applyFill="1" applyBorder="1" applyAlignment="1">
      <alignment vertical="top" wrapText="1"/>
    </xf>
    <xf numFmtId="0" fontId="60" fillId="5" borderId="7" xfId="2" applyFont="1" applyFill="1" applyBorder="1" applyAlignment="1">
      <alignment vertical="top" wrapText="1"/>
    </xf>
    <xf numFmtId="0" fontId="60" fillId="5" borderId="8" xfId="2" applyFont="1" applyFill="1" applyBorder="1" applyAlignment="1">
      <alignment vertical="top" wrapText="1"/>
    </xf>
    <xf numFmtId="0" fontId="59" fillId="5" borderId="6" xfId="2" applyFont="1" applyFill="1" applyBorder="1" applyAlignment="1">
      <alignment horizontal="center" vertical="center" wrapText="1"/>
    </xf>
    <xf numFmtId="0" fontId="59" fillId="5" borderId="8" xfId="2" applyFont="1" applyFill="1" applyBorder="1" applyAlignment="1">
      <alignment horizontal="center" vertical="center" wrapText="1"/>
    </xf>
    <xf numFmtId="0" fontId="61" fillId="0" borderId="1" xfId="2" applyFont="1" applyBorder="1" applyAlignment="1">
      <alignment vertical="center" wrapText="1"/>
    </xf>
    <xf numFmtId="0" fontId="61" fillId="0" borderId="2" xfId="2" applyFont="1" applyBorder="1" applyAlignment="1">
      <alignment vertical="center" wrapText="1"/>
    </xf>
    <xf numFmtId="0" fontId="61" fillId="0" borderId="3" xfId="2" applyFont="1" applyBorder="1" applyAlignment="1">
      <alignment vertical="center" wrapText="1"/>
    </xf>
    <xf numFmtId="0" fontId="62" fillId="0" borderId="4" xfId="2" applyFont="1" applyBorder="1" applyAlignment="1">
      <alignment vertical="center" wrapText="1"/>
    </xf>
    <xf numFmtId="0" fontId="62" fillId="0" borderId="0" xfId="2" applyFont="1" applyBorder="1" applyAlignment="1">
      <alignment vertical="center" wrapText="1"/>
    </xf>
    <xf numFmtId="0" fontId="62" fillId="0" borderId="5" xfId="2" applyFont="1" applyBorder="1" applyAlignment="1">
      <alignment vertical="center" wrapText="1"/>
    </xf>
    <xf numFmtId="0" fontId="62" fillId="0" borderId="4" xfId="2" applyFont="1" applyBorder="1" applyAlignment="1">
      <alignment horizontal="center" vertical="center" wrapText="1"/>
    </xf>
    <xf numFmtId="0" fontId="62" fillId="0" borderId="5" xfId="2" applyFont="1" applyBorder="1" applyAlignment="1">
      <alignment horizontal="center" vertical="center" wrapText="1"/>
    </xf>
    <xf numFmtId="0" fontId="61" fillId="0" borderId="5" xfId="2" applyFont="1" applyBorder="1" applyAlignment="1">
      <alignment vertical="center" wrapText="1"/>
    </xf>
    <xf numFmtId="0" fontId="62" fillId="0" borderId="0" xfId="2" quotePrefix="1" applyFont="1" applyBorder="1" applyAlignment="1">
      <alignment vertical="center" wrapText="1"/>
    </xf>
    <xf numFmtId="0" fontId="62" fillId="0" borderId="6" xfId="2" applyFont="1" applyBorder="1" applyAlignment="1">
      <alignment vertical="center" wrapText="1"/>
    </xf>
    <xf numFmtId="0" fontId="62" fillId="0" borderId="7" xfId="2" applyFont="1" applyBorder="1" applyAlignment="1">
      <alignment vertical="center" wrapText="1"/>
    </xf>
    <xf numFmtId="0" fontId="62" fillId="0" borderId="8" xfId="2" applyFont="1" applyBorder="1" applyAlignment="1">
      <alignment vertical="center" wrapText="1"/>
    </xf>
    <xf numFmtId="0" fontId="62" fillId="0" borderId="2" xfId="2" applyFont="1" applyBorder="1" applyAlignment="1">
      <alignment horizontal="justify" vertical="center" wrapText="1"/>
    </xf>
    <xf numFmtId="0" fontId="61" fillId="0" borderId="7" xfId="2" applyFont="1" applyBorder="1" applyAlignment="1">
      <alignment vertical="center" wrapText="1"/>
    </xf>
    <xf numFmtId="0" fontId="62" fillId="0" borderId="2" xfId="2" applyFont="1" applyBorder="1" applyAlignment="1">
      <alignment vertical="center" wrapText="1"/>
    </xf>
    <xf numFmtId="0" fontId="62" fillId="0" borderId="0" xfId="2" applyFont="1" applyBorder="1" applyAlignment="1">
      <alignment horizontal="justify" vertical="center" wrapText="1"/>
    </xf>
    <xf numFmtId="0" fontId="62" fillId="0" borderId="7" xfId="2" applyFont="1" applyBorder="1" applyAlignment="1">
      <alignment horizontal="justify" vertical="center" wrapText="1"/>
    </xf>
    <xf numFmtId="0" fontId="65" fillId="0" borderId="15" xfId="0" applyFont="1" applyBorder="1" applyAlignment="1">
      <alignment horizontal="center"/>
    </xf>
    <xf numFmtId="0" fontId="65" fillId="0" borderId="17" xfId="0" applyFont="1" applyBorder="1" applyAlignment="1">
      <alignment horizontal="center"/>
    </xf>
    <xf numFmtId="0" fontId="65" fillId="0" borderId="16" xfId="0" applyFont="1" applyBorder="1" applyAlignment="1">
      <alignment horizontal="center"/>
    </xf>
    <xf numFmtId="0" fontId="59" fillId="5" borderId="32" xfId="2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left"/>
    </xf>
    <xf numFmtId="166" fontId="0" fillId="0" borderId="35" xfId="0" applyNumberFormat="1" applyBorder="1" applyAlignment="1">
      <alignment horizontal="right"/>
    </xf>
    <xf numFmtId="166" fontId="0" fillId="0" borderId="35" xfId="0" applyNumberFormat="1" applyFont="1" applyBorder="1" applyAlignment="1">
      <alignment horizontal="right"/>
    </xf>
    <xf numFmtId="0" fontId="0" fillId="0" borderId="35" xfId="0" applyFont="1" applyBorder="1" applyAlignment="1">
      <alignment horizontal="center"/>
    </xf>
    <xf numFmtId="172" fontId="0" fillId="0" borderId="35" xfId="0" applyNumberFormat="1" applyFont="1" applyBorder="1" applyAlignment="1">
      <alignment horizontal="center"/>
    </xf>
  </cellXfs>
  <cellStyles count="6">
    <cellStyle name="Millares" xfId="1" builtinId="3"/>
    <cellStyle name="Millares 2" xfId="5" xr:uid="{BCF75E0D-427E-4A37-9146-57E74A19F638}"/>
    <cellStyle name="Normal" xfId="0" builtinId="0"/>
    <cellStyle name="Normal 2" xfId="2" xr:uid="{E3F3FC71-4960-4807-9698-E1F933160878}"/>
    <cellStyle name="Normal 3" xfId="3" xr:uid="{12B6F78B-11B9-4D44-B876-6CD48AF89820}"/>
    <cellStyle name="Normal 4" xfId="4" xr:uid="{1494BF7C-A5E1-47C0-9091-24F7E5BE0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251114</xdr:colOff>
      <xdr:row>25</xdr:row>
      <xdr:rowOff>132738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3C68B6-A727-4EF4-B23F-D7D211535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42955" cy="4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86590</xdr:colOff>
      <xdr:row>25</xdr:row>
      <xdr:rowOff>138546</xdr:rowOff>
    </xdr:from>
    <xdr:to>
      <xdr:col>5</xdr:col>
      <xdr:colOff>112568</xdr:colOff>
      <xdr:row>52</xdr:row>
      <xdr:rowOff>77932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A21894-A737-4285-B465-0A58A26A0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90" y="4901046"/>
          <a:ext cx="4017819" cy="50828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5</xdr:col>
      <xdr:colOff>284349</xdr:colOff>
      <xdr:row>78</xdr:row>
      <xdr:rowOff>47024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E5AB55-C906-414B-9C08-E59118EF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096500"/>
          <a:ext cx="4276190" cy="4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86589</xdr:colOff>
      <xdr:row>78</xdr:row>
      <xdr:rowOff>121227</xdr:rowOff>
    </xdr:from>
    <xdr:to>
      <xdr:col>5</xdr:col>
      <xdr:colOff>380999</xdr:colOff>
      <xdr:row>104</xdr:row>
      <xdr:rowOff>72989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13372AE-7E26-4829-AD31-3A1F2D38F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589" y="14980227"/>
          <a:ext cx="4286251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173182</xdr:rowOff>
    </xdr:from>
    <xdr:to>
      <xdr:col>5</xdr:col>
      <xdr:colOff>331968</xdr:colOff>
      <xdr:row>130</xdr:row>
      <xdr:rowOff>20182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E25C789-C2EF-496D-A504-8CEDEE67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985182"/>
          <a:ext cx="4323809" cy="4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17319</xdr:colOff>
      <xdr:row>130</xdr:row>
      <xdr:rowOff>173182</xdr:rowOff>
    </xdr:from>
    <xdr:to>
      <xdr:col>5</xdr:col>
      <xdr:colOff>396907</xdr:colOff>
      <xdr:row>158</xdr:row>
      <xdr:rowOff>96325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B89655B-75CE-45E0-B763-6D5DCA2D4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319" y="24938182"/>
          <a:ext cx="4371429" cy="5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112567</xdr:colOff>
      <xdr:row>159</xdr:row>
      <xdr:rowOff>69272</xdr:rowOff>
    </xdr:from>
    <xdr:to>
      <xdr:col>5</xdr:col>
      <xdr:colOff>549297</xdr:colOff>
      <xdr:row>171</xdr:row>
      <xdr:rowOff>78510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D724579-2574-49C1-855C-29486A9E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567" y="30358772"/>
          <a:ext cx="4428571" cy="2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15</xdr:row>
      <xdr:rowOff>9525</xdr:rowOff>
    </xdr:from>
    <xdr:to>
      <xdr:col>8</xdr:col>
      <xdr:colOff>38100</xdr:colOff>
      <xdr:row>16</xdr:row>
      <xdr:rowOff>152400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7A7910A6-FDA0-4799-A5D9-5958778FE4E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3343275"/>
          <a:ext cx="29813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3</xdr:col>
      <xdr:colOff>800100</xdr:colOff>
      <xdr:row>27</xdr:row>
      <xdr:rowOff>0</xdr:rowOff>
    </xdr:from>
    <xdr:to>
      <xdr:col>8</xdr:col>
      <xdr:colOff>38100</xdr:colOff>
      <xdr:row>28</xdr:row>
      <xdr:rowOff>152400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70F2D4E2-E595-4D9B-BAC6-5675AC8F638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5276850"/>
          <a:ext cx="2981325" cy="3143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3</xdr:col>
      <xdr:colOff>809625</xdr:colOff>
      <xdr:row>15</xdr:row>
      <xdr:rowOff>9525</xdr:rowOff>
    </xdr:from>
    <xdr:to>
      <xdr:col>8</xdr:col>
      <xdr:colOff>38100</xdr:colOff>
      <xdr:row>16</xdr:row>
      <xdr:rowOff>152400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CA271A74-754D-419C-9029-6F125D40BFD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3343275"/>
          <a:ext cx="29813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3</xdr:col>
      <xdr:colOff>800100</xdr:colOff>
      <xdr:row>27</xdr:row>
      <xdr:rowOff>0</xdr:rowOff>
    </xdr:from>
    <xdr:to>
      <xdr:col>8</xdr:col>
      <xdr:colOff>38100</xdr:colOff>
      <xdr:row>28</xdr:row>
      <xdr:rowOff>152400</xdr:rowOff>
    </xdr:to>
    <xdr:sp macro="" textlink="">
      <xdr:nvSpPr>
        <xdr:cNvPr id="5" name="WordArt 2">
          <a:extLst>
            <a:ext uri="{FF2B5EF4-FFF2-40B4-BE49-F238E27FC236}">
              <a16:creationId xmlns:a16="http://schemas.microsoft.com/office/drawing/2014/main" id="{9D335D0E-FFC2-4FC8-B944-26E433C686C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5276850"/>
          <a:ext cx="2981325" cy="3143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142875</xdr:rowOff>
    </xdr:from>
    <xdr:to>
      <xdr:col>5</xdr:col>
      <xdr:colOff>133350</xdr:colOff>
      <xdr:row>17</xdr:row>
      <xdr:rowOff>123825</xdr:rowOff>
    </xdr:to>
    <xdr:sp macro="" textlink="">
      <xdr:nvSpPr>
        <xdr:cNvPr id="2" name="WordArt 3">
          <a:extLst>
            <a:ext uri="{FF2B5EF4-FFF2-40B4-BE49-F238E27FC236}">
              <a16:creationId xmlns:a16="http://schemas.microsoft.com/office/drawing/2014/main" id="{FC9268FA-7413-4272-B906-AC198867A4F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348615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  <xdr:twoCellAnchor>
    <xdr:from>
      <xdr:col>1</xdr:col>
      <xdr:colOff>809625</xdr:colOff>
      <xdr:row>21</xdr:row>
      <xdr:rowOff>66675</xdr:rowOff>
    </xdr:from>
    <xdr:to>
      <xdr:col>5</xdr:col>
      <xdr:colOff>133350</xdr:colOff>
      <xdr:row>23</xdr:row>
      <xdr:rowOff>47625</xdr:rowOff>
    </xdr:to>
    <xdr:sp macro="" textlink="">
      <xdr:nvSpPr>
        <xdr:cNvPr id="3" name="WordArt 4">
          <a:extLst>
            <a:ext uri="{FF2B5EF4-FFF2-40B4-BE49-F238E27FC236}">
              <a16:creationId xmlns:a16="http://schemas.microsoft.com/office/drawing/2014/main" id="{20CF6B4B-4FD1-48C8-8CAC-3BBADF9FB92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438150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  <xdr:twoCellAnchor>
    <xdr:from>
      <xdr:col>1</xdr:col>
      <xdr:colOff>809625</xdr:colOff>
      <xdr:row>15</xdr:row>
      <xdr:rowOff>142875</xdr:rowOff>
    </xdr:from>
    <xdr:to>
      <xdr:col>5</xdr:col>
      <xdr:colOff>133350</xdr:colOff>
      <xdr:row>17</xdr:row>
      <xdr:rowOff>123825</xdr:rowOff>
    </xdr:to>
    <xdr:sp macro="" textlink="">
      <xdr:nvSpPr>
        <xdr:cNvPr id="4" name="WordArt 3">
          <a:extLst>
            <a:ext uri="{FF2B5EF4-FFF2-40B4-BE49-F238E27FC236}">
              <a16:creationId xmlns:a16="http://schemas.microsoft.com/office/drawing/2014/main" id="{73FE0B3D-83DD-450F-9BC6-F9FD0C93010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348615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  <xdr:twoCellAnchor>
    <xdr:from>
      <xdr:col>1</xdr:col>
      <xdr:colOff>809625</xdr:colOff>
      <xdr:row>21</xdr:row>
      <xdr:rowOff>66675</xdr:rowOff>
    </xdr:from>
    <xdr:to>
      <xdr:col>5</xdr:col>
      <xdr:colOff>133350</xdr:colOff>
      <xdr:row>23</xdr:row>
      <xdr:rowOff>47625</xdr:rowOff>
    </xdr:to>
    <xdr:sp macro="" textlink="">
      <xdr:nvSpPr>
        <xdr:cNvPr id="5" name="WordArt 4">
          <a:extLst>
            <a:ext uri="{FF2B5EF4-FFF2-40B4-BE49-F238E27FC236}">
              <a16:creationId xmlns:a16="http://schemas.microsoft.com/office/drawing/2014/main" id="{FC1AF570-775A-482D-A0AB-9C2868AA34D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438150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22</xdr:row>
      <xdr:rowOff>190500</xdr:rowOff>
    </xdr:from>
    <xdr:to>
      <xdr:col>7</xdr:col>
      <xdr:colOff>752475</xdr:colOff>
      <xdr:row>48</xdr:row>
      <xdr:rowOff>190500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347181F5-D591-4EB2-B80B-68976865AFED}"/>
            </a:ext>
          </a:extLst>
        </xdr:cNvPr>
        <xdr:cNvCxnSpPr/>
      </xdr:nvCxnSpPr>
      <xdr:spPr>
        <a:xfrm>
          <a:off x="2276475" y="4381500"/>
          <a:ext cx="3810000" cy="495300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48E7-8A71-447F-A490-682636B91AF6}">
  <dimension ref="A1:G30"/>
  <sheetViews>
    <sheetView showGridLines="0" tabSelected="1" workbookViewId="0">
      <selection activeCell="G47" sqref="G47"/>
    </sheetView>
  </sheetViews>
  <sheetFormatPr baseColWidth="10" defaultRowHeight="12.75" x14ac:dyDescent="0.2"/>
  <cols>
    <col min="1" max="5" width="11.42578125" style="1"/>
    <col min="6" max="7" width="12.42578125" style="1" bestFit="1" customWidth="1"/>
    <col min="8" max="261" width="11.42578125" style="1"/>
    <col min="262" max="263" width="12.42578125" style="1" bestFit="1" customWidth="1"/>
    <col min="264" max="517" width="11.42578125" style="1"/>
    <col min="518" max="519" width="12.42578125" style="1" bestFit="1" customWidth="1"/>
    <col min="520" max="773" width="11.42578125" style="1"/>
    <col min="774" max="775" width="12.42578125" style="1" bestFit="1" customWidth="1"/>
    <col min="776" max="1029" width="11.42578125" style="1"/>
    <col min="1030" max="1031" width="12.42578125" style="1" bestFit="1" customWidth="1"/>
    <col min="1032" max="1285" width="11.42578125" style="1"/>
    <col min="1286" max="1287" width="12.42578125" style="1" bestFit="1" customWidth="1"/>
    <col min="1288" max="1541" width="11.42578125" style="1"/>
    <col min="1542" max="1543" width="12.42578125" style="1" bestFit="1" customWidth="1"/>
    <col min="1544" max="1797" width="11.42578125" style="1"/>
    <col min="1798" max="1799" width="12.42578125" style="1" bestFit="1" customWidth="1"/>
    <col min="1800" max="2053" width="11.42578125" style="1"/>
    <col min="2054" max="2055" width="12.42578125" style="1" bestFit="1" customWidth="1"/>
    <col min="2056" max="2309" width="11.42578125" style="1"/>
    <col min="2310" max="2311" width="12.42578125" style="1" bestFit="1" customWidth="1"/>
    <col min="2312" max="2565" width="11.42578125" style="1"/>
    <col min="2566" max="2567" width="12.42578125" style="1" bestFit="1" customWidth="1"/>
    <col min="2568" max="2821" width="11.42578125" style="1"/>
    <col min="2822" max="2823" width="12.42578125" style="1" bestFit="1" customWidth="1"/>
    <col min="2824" max="3077" width="11.42578125" style="1"/>
    <col min="3078" max="3079" width="12.42578125" style="1" bestFit="1" customWidth="1"/>
    <col min="3080" max="3333" width="11.42578125" style="1"/>
    <col min="3334" max="3335" width="12.42578125" style="1" bestFit="1" customWidth="1"/>
    <col min="3336" max="3589" width="11.42578125" style="1"/>
    <col min="3590" max="3591" width="12.42578125" style="1" bestFit="1" customWidth="1"/>
    <col min="3592" max="3845" width="11.42578125" style="1"/>
    <col min="3846" max="3847" width="12.42578125" style="1" bestFit="1" customWidth="1"/>
    <col min="3848" max="4101" width="11.42578125" style="1"/>
    <col min="4102" max="4103" width="12.42578125" style="1" bestFit="1" customWidth="1"/>
    <col min="4104" max="4357" width="11.42578125" style="1"/>
    <col min="4358" max="4359" width="12.42578125" style="1" bestFit="1" customWidth="1"/>
    <col min="4360" max="4613" width="11.42578125" style="1"/>
    <col min="4614" max="4615" width="12.42578125" style="1" bestFit="1" customWidth="1"/>
    <col min="4616" max="4869" width="11.42578125" style="1"/>
    <col min="4870" max="4871" width="12.42578125" style="1" bestFit="1" customWidth="1"/>
    <col min="4872" max="5125" width="11.42578125" style="1"/>
    <col min="5126" max="5127" width="12.42578125" style="1" bestFit="1" customWidth="1"/>
    <col min="5128" max="5381" width="11.42578125" style="1"/>
    <col min="5382" max="5383" width="12.42578125" style="1" bestFit="1" customWidth="1"/>
    <col min="5384" max="5637" width="11.42578125" style="1"/>
    <col min="5638" max="5639" width="12.42578125" style="1" bestFit="1" customWidth="1"/>
    <col min="5640" max="5893" width="11.42578125" style="1"/>
    <col min="5894" max="5895" width="12.42578125" style="1" bestFit="1" customWidth="1"/>
    <col min="5896" max="6149" width="11.42578125" style="1"/>
    <col min="6150" max="6151" width="12.42578125" style="1" bestFit="1" customWidth="1"/>
    <col min="6152" max="6405" width="11.42578125" style="1"/>
    <col min="6406" max="6407" width="12.42578125" style="1" bestFit="1" customWidth="1"/>
    <col min="6408" max="6661" width="11.42578125" style="1"/>
    <col min="6662" max="6663" width="12.42578125" style="1" bestFit="1" customWidth="1"/>
    <col min="6664" max="6917" width="11.42578125" style="1"/>
    <col min="6918" max="6919" width="12.42578125" style="1" bestFit="1" customWidth="1"/>
    <col min="6920" max="7173" width="11.42578125" style="1"/>
    <col min="7174" max="7175" width="12.42578125" style="1" bestFit="1" customWidth="1"/>
    <col min="7176" max="7429" width="11.42578125" style="1"/>
    <col min="7430" max="7431" width="12.42578125" style="1" bestFit="1" customWidth="1"/>
    <col min="7432" max="7685" width="11.42578125" style="1"/>
    <col min="7686" max="7687" width="12.42578125" style="1" bestFit="1" customWidth="1"/>
    <col min="7688" max="7941" width="11.42578125" style="1"/>
    <col min="7942" max="7943" width="12.42578125" style="1" bestFit="1" customWidth="1"/>
    <col min="7944" max="8197" width="11.42578125" style="1"/>
    <col min="8198" max="8199" width="12.42578125" style="1" bestFit="1" customWidth="1"/>
    <col min="8200" max="8453" width="11.42578125" style="1"/>
    <col min="8454" max="8455" width="12.42578125" style="1" bestFit="1" customWidth="1"/>
    <col min="8456" max="8709" width="11.42578125" style="1"/>
    <col min="8710" max="8711" width="12.42578125" style="1" bestFit="1" customWidth="1"/>
    <col min="8712" max="8965" width="11.42578125" style="1"/>
    <col min="8966" max="8967" width="12.42578125" style="1" bestFit="1" customWidth="1"/>
    <col min="8968" max="9221" width="11.42578125" style="1"/>
    <col min="9222" max="9223" width="12.42578125" style="1" bestFit="1" customWidth="1"/>
    <col min="9224" max="9477" width="11.42578125" style="1"/>
    <col min="9478" max="9479" width="12.42578125" style="1" bestFit="1" customWidth="1"/>
    <col min="9480" max="9733" width="11.42578125" style="1"/>
    <col min="9734" max="9735" width="12.42578125" style="1" bestFit="1" customWidth="1"/>
    <col min="9736" max="9989" width="11.42578125" style="1"/>
    <col min="9990" max="9991" width="12.42578125" style="1" bestFit="1" customWidth="1"/>
    <col min="9992" max="10245" width="11.42578125" style="1"/>
    <col min="10246" max="10247" width="12.42578125" style="1" bestFit="1" customWidth="1"/>
    <col min="10248" max="10501" width="11.42578125" style="1"/>
    <col min="10502" max="10503" width="12.42578125" style="1" bestFit="1" customWidth="1"/>
    <col min="10504" max="10757" width="11.42578125" style="1"/>
    <col min="10758" max="10759" width="12.42578125" style="1" bestFit="1" customWidth="1"/>
    <col min="10760" max="11013" width="11.42578125" style="1"/>
    <col min="11014" max="11015" width="12.42578125" style="1" bestFit="1" customWidth="1"/>
    <col min="11016" max="11269" width="11.42578125" style="1"/>
    <col min="11270" max="11271" width="12.42578125" style="1" bestFit="1" customWidth="1"/>
    <col min="11272" max="11525" width="11.42578125" style="1"/>
    <col min="11526" max="11527" width="12.42578125" style="1" bestFit="1" customWidth="1"/>
    <col min="11528" max="11781" width="11.42578125" style="1"/>
    <col min="11782" max="11783" width="12.42578125" style="1" bestFit="1" customWidth="1"/>
    <col min="11784" max="12037" width="11.42578125" style="1"/>
    <col min="12038" max="12039" width="12.42578125" style="1" bestFit="1" customWidth="1"/>
    <col min="12040" max="12293" width="11.42578125" style="1"/>
    <col min="12294" max="12295" width="12.42578125" style="1" bestFit="1" customWidth="1"/>
    <col min="12296" max="12549" width="11.42578125" style="1"/>
    <col min="12550" max="12551" width="12.42578125" style="1" bestFit="1" customWidth="1"/>
    <col min="12552" max="12805" width="11.42578125" style="1"/>
    <col min="12806" max="12807" width="12.42578125" style="1" bestFit="1" customWidth="1"/>
    <col min="12808" max="13061" width="11.42578125" style="1"/>
    <col min="13062" max="13063" width="12.42578125" style="1" bestFit="1" customWidth="1"/>
    <col min="13064" max="13317" width="11.42578125" style="1"/>
    <col min="13318" max="13319" width="12.42578125" style="1" bestFit="1" customWidth="1"/>
    <col min="13320" max="13573" width="11.42578125" style="1"/>
    <col min="13574" max="13575" width="12.42578125" style="1" bestFit="1" customWidth="1"/>
    <col min="13576" max="13829" width="11.42578125" style="1"/>
    <col min="13830" max="13831" width="12.42578125" style="1" bestFit="1" customWidth="1"/>
    <col min="13832" max="14085" width="11.42578125" style="1"/>
    <col min="14086" max="14087" width="12.42578125" style="1" bestFit="1" customWidth="1"/>
    <col min="14088" max="14341" width="11.42578125" style="1"/>
    <col min="14342" max="14343" width="12.42578125" style="1" bestFit="1" customWidth="1"/>
    <col min="14344" max="14597" width="11.42578125" style="1"/>
    <col min="14598" max="14599" width="12.42578125" style="1" bestFit="1" customWidth="1"/>
    <col min="14600" max="14853" width="11.42578125" style="1"/>
    <col min="14854" max="14855" width="12.42578125" style="1" bestFit="1" customWidth="1"/>
    <col min="14856" max="15109" width="11.42578125" style="1"/>
    <col min="15110" max="15111" width="12.42578125" style="1" bestFit="1" customWidth="1"/>
    <col min="15112" max="15365" width="11.42578125" style="1"/>
    <col min="15366" max="15367" width="12.42578125" style="1" bestFit="1" customWidth="1"/>
    <col min="15368" max="15621" width="11.42578125" style="1"/>
    <col min="15622" max="15623" width="12.42578125" style="1" bestFit="1" customWidth="1"/>
    <col min="15624" max="15877" width="11.42578125" style="1"/>
    <col min="15878" max="15879" width="12.42578125" style="1" bestFit="1" customWidth="1"/>
    <col min="15880" max="16133" width="11.42578125" style="1"/>
    <col min="16134" max="16135" width="12.42578125" style="1" bestFit="1" customWidth="1"/>
    <col min="16136" max="16384" width="11.42578125" style="1"/>
  </cols>
  <sheetData>
    <row r="1" spans="1:7" x14ac:dyDescent="0.2">
      <c r="A1" s="305"/>
      <c r="B1" s="306"/>
      <c r="C1" s="306"/>
      <c r="D1" s="306"/>
      <c r="E1" s="306"/>
      <c r="F1" s="306"/>
      <c r="G1" s="307"/>
    </row>
    <row r="2" spans="1:7" ht="29.25" customHeight="1" x14ac:dyDescent="0.2">
      <c r="A2" s="308" t="s">
        <v>440</v>
      </c>
      <c r="B2" s="309"/>
      <c r="C2" s="309"/>
      <c r="D2" s="309"/>
      <c r="E2" s="309"/>
      <c r="F2" s="309"/>
      <c r="G2" s="310"/>
    </row>
    <row r="3" spans="1:7" ht="13.5" thickBot="1" x14ac:dyDescent="0.25">
      <c r="A3" s="311"/>
      <c r="B3" s="312"/>
      <c r="C3" s="312"/>
      <c r="D3" s="312"/>
      <c r="E3" s="312"/>
      <c r="F3" s="312"/>
      <c r="G3" s="313"/>
    </row>
    <row r="4" spans="1:7" ht="12.75" customHeight="1" x14ac:dyDescent="0.2">
      <c r="A4" s="314" t="s">
        <v>0</v>
      </c>
      <c r="B4" s="315"/>
      <c r="C4" s="302"/>
      <c r="D4" s="304"/>
      <c r="E4" s="304"/>
      <c r="F4" s="304"/>
      <c r="G4" s="303"/>
    </row>
    <row r="5" spans="1:7" ht="24" customHeight="1" x14ac:dyDescent="0.2">
      <c r="A5" s="316"/>
      <c r="B5" s="317"/>
      <c r="C5" s="320" t="s">
        <v>1</v>
      </c>
      <c r="D5" s="321"/>
      <c r="E5" s="321"/>
      <c r="F5" s="321"/>
      <c r="G5" s="322"/>
    </row>
    <row r="6" spans="1:7" ht="7.5" customHeight="1" thickBot="1" x14ac:dyDescent="0.25">
      <c r="A6" s="318"/>
      <c r="B6" s="319"/>
      <c r="C6" s="323"/>
      <c r="D6" s="324"/>
      <c r="E6" s="324"/>
      <c r="F6" s="324"/>
      <c r="G6" s="325"/>
    </row>
    <row r="7" spans="1:7" ht="12.75" customHeight="1" x14ac:dyDescent="0.2">
      <c r="A7" s="314" t="s">
        <v>2</v>
      </c>
      <c r="B7" s="315"/>
      <c r="C7" s="302"/>
      <c r="D7" s="304"/>
      <c r="E7" s="304"/>
      <c r="F7" s="304"/>
      <c r="G7" s="303"/>
    </row>
    <row r="8" spans="1:7" ht="12.75" customHeight="1" x14ac:dyDescent="0.2">
      <c r="A8" s="316"/>
      <c r="B8" s="317"/>
      <c r="C8" s="320" t="s">
        <v>3</v>
      </c>
      <c r="D8" s="321"/>
      <c r="E8" s="321"/>
      <c r="F8" s="321"/>
      <c r="G8" s="322"/>
    </row>
    <row r="9" spans="1:7" ht="12.75" customHeight="1" x14ac:dyDescent="0.2">
      <c r="A9" s="316"/>
      <c r="B9" s="317"/>
      <c r="C9" s="320" t="s">
        <v>4</v>
      </c>
      <c r="D9" s="321"/>
      <c r="E9" s="321"/>
      <c r="F9" s="321"/>
      <c r="G9" s="322"/>
    </row>
    <row r="10" spans="1:7" ht="13.5" thickBot="1" x14ac:dyDescent="0.25">
      <c r="A10" s="318"/>
      <c r="B10" s="319"/>
      <c r="C10" s="326"/>
      <c r="D10" s="327"/>
      <c r="E10" s="327"/>
      <c r="F10" s="327"/>
      <c r="G10" s="328"/>
    </row>
    <row r="11" spans="1:7" x14ac:dyDescent="0.2">
      <c r="A11" s="302"/>
      <c r="B11" s="303"/>
      <c r="C11" s="302"/>
      <c r="D11" s="304"/>
      <c r="E11" s="304"/>
      <c r="F11" s="304"/>
      <c r="G11" s="303"/>
    </row>
    <row r="12" spans="1:7" ht="12.75" customHeight="1" x14ac:dyDescent="0.2">
      <c r="A12" s="316" t="s">
        <v>5</v>
      </c>
      <c r="B12" s="317"/>
      <c r="C12" s="334" t="s">
        <v>6</v>
      </c>
      <c r="D12" s="335"/>
      <c r="E12" s="335"/>
      <c r="F12" s="335"/>
      <c r="G12" s="336"/>
    </row>
    <row r="13" spans="1:7" ht="15.75" thickBot="1" x14ac:dyDescent="0.25">
      <c r="A13" s="337"/>
      <c r="B13" s="338"/>
      <c r="C13" s="339"/>
      <c r="D13" s="340"/>
      <c r="E13" s="340"/>
      <c r="F13" s="340"/>
      <c r="G13" s="341"/>
    </row>
    <row r="14" spans="1:7" ht="43.5" customHeight="1" x14ac:dyDescent="0.2">
      <c r="A14" s="316" t="s">
        <v>7</v>
      </c>
      <c r="B14" s="317"/>
      <c r="C14" s="342" t="s">
        <v>441</v>
      </c>
      <c r="D14" s="343"/>
      <c r="E14" s="343"/>
      <c r="F14" s="343"/>
      <c r="G14" s="344"/>
    </row>
    <row r="15" spans="1:7" ht="161.25" customHeight="1" thickBot="1" x14ac:dyDescent="0.25">
      <c r="A15" s="318"/>
      <c r="B15" s="319"/>
      <c r="C15" s="329" t="s">
        <v>442</v>
      </c>
      <c r="D15" s="345"/>
      <c r="E15" s="345"/>
      <c r="F15" s="345"/>
      <c r="G15" s="330"/>
    </row>
    <row r="16" spans="1:7" x14ac:dyDescent="0.2">
      <c r="A16" s="302"/>
      <c r="B16" s="303"/>
      <c r="C16" s="331"/>
      <c r="D16" s="332"/>
      <c r="E16" s="332"/>
      <c r="F16" s="332"/>
      <c r="G16" s="333"/>
    </row>
    <row r="17" spans="1:7" ht="38.25" customHeight="1" thickBot="1" x14ac:dyDescent="0.25">
      <c r="A17" s="329" t="s">
        <v>8</v>
      </c>
      <c r="B17" s="330"/>
      <c r="C17" s="346" t="s">
        <v>9</v>
      </c>
      <c r="D17" s="347"/>
      <c r="E17" s="347"/>
      <c r="F17" s="347"/>
      <c r="G17" s="348"/>
    </row>
    <row r="18" spans="1:7" x14ac:dyDescent="0.2">
      <c r="A18" s="302"/>
      <c r="B18" s="303"/>
      <c r="C18" s="331"/>
      <c r="D18" s="332"/>
      <c r="E18" s="332"/>
      <c r="F18" s="332"/>
      <c r="G18" s="333"/>
    </row>
    <row r="19" spans="1:7" ht="38.25" customHeight="1" thickBot="1" x14ac:dyDescent="0.25">
      <c r="A19" s="329" t="s">
        <v>10</v>
      </c>
      <c r="B19" s="330"/>
      <c r="C19" s="346" t="s">
        <v>11</v>
      </c>
      <c r="D19" s="347"/>
      <c r="E19" s="347"/>
      <c r="F19" s="347"/>
      <c r="G19" s="348"/>
    </row>
    <row r="20" spans="1:7" x14ac:dyDescent="0.2">
      <c r="A20" s="305"/>
      <c r="B20" s="306"/>
      <c r="C20" s="306"/>
      <c r="D20" s="306"/>
      <c r="E20" s="306"/>
      <c r="F20" s="306"/>
      <c r="G20" s="307"/>
    </row>
    <row r="21" spans="1:7" ht="11.25" customHeight="1" x14ac:dyDescent="0.2">
      <c r="A21" s="351" t="s">
        <v>12</v>
      </c>
      <c r="B21" s="352"/>
      <c r="C21" s="352"/>
      <c r="D21" s="352"/>
      <c r="E21" s="352"/>
      <c r="F21" s="352"/>
      <c r="G21" s="353"/>
    </row>
    <row r="22" spans="1:7" ht="6" customHeight="1" thickBot="1" x14ac:dyDescent="0.25">
      <c r="A22" s="311"/>
      <c r="B22" s="312"/>
      <c r="C22" s="312"/>
      <c r="D22" s="312"/>
      <c r="E22" s="312"/>
      <c r="F22" s="312"/>
      <c r="G22" s="313"/>
    </row>
    <row r="23" spans="1:7" ht="8.25" customHeight="1" x14ac:dyDescent="0.2">
      <c r="A23" s="305"/>
      <c r="B23" s="306"/>
      <c r="C23" s="306"/>
      <c r="D23" s="306"/>
      <c r="E23" s="306"/>
      <c r="F23" s="306"/>
      <c r="G23" s="307"/>
    </row>
    <row r="24" spans="1:7" ht="12.75" customHeight="1" x14ac:dyDescent="0.2">
      <c r="A24" s="351" t="s">
        <v>13</v>
      </c>
      <c r="B24" s="352"/>
      <c r="C24" s="352"/>
      <c r="D24" s="352"/>
      <c r="E24" s="352"/>
      <c r="F24" s="352"/>
      <c r="G24" s="353"/>
    </row>
    <row r="25" spans="1:7" ht="3" customHeight="1" thickBot="1" x14ac:dyDescent="0.25">
      <c r="A25" s="311"/>
      <c r="B25" s="312"/>
      <c r="C25" s="312"/>
      <c r="D25" s="312"/>
      <c r="E25" s="312"/>
      <c r="F25" s="312"/>
      <c r="G25" s="313"/>
    </row>
    <row r="26" spans="1:7" ht="24.75" customHeight="1" x14ac:dyDescent="0.2">
      <c r="A26" s="54"/>
      <c r="B26" s="361"/>
      <c r="C26" s="362"/>
      <c r="D26" s="56"/>
      <c r="E26" s="354" t="s">
        <v>14</v>
      </c>
      <c r="F26" s="56"/>
      <c r="G26" s="56"/>
    </row>
    <row r="27" spans="1:7" x14ac:dyDescent="0.2">
      <c r="A27" s="54"/>
      <c r="B27" s="351"/>
      <c r="C27" s="353"/>
      <c r="D27" s="56"/>
      <c r="E27" s="355"/>
      <c r="F27" s="56" t="s">
        <v>15</v>
      </c>
      <c r="G27" s="56" t="s">
        <v>16</v>
      </c>
    </row>
    <row r="28" spans="1:7" ht="23.25" customHeight="1" thickBot="1" x14ac:dyDescent="0.25">
      <c r="A28" s="55" t="s">
        <v>17</v>
      </c>
      <c r="B28" s="359" t="s">
        <v>18</v>
      </c>
      <c r="C28" s="360"/>
      <c r="D28" s="57" t="s">
        <v>19</v>
      </c>
      <c r="E28" s="356"/>
      <c r="F28" s="57" t="s">
        <v>20</v>
      </c>
      <c r="G28" s="57" t="s">
        <v>20</v>
      </c>
    </row>
    <row r="29" spans="1:7" x14ac:dyDescent="0.2">
      <c r="A29" s="58"/>
      <c r="B29" s="357"/>
      <c r="C29" s="358"/>
      <c r="D29" s="60"/>
      <c r="E29" s="60"/>
      <c r="F29" s="60"/>
      <c r="G29" s="60"/>
    </row>
    <row r="30" spans="1:7" ht="13.5" thickBot="1" x14ac:dyDescent="0.25">
      <c r="A30" s="59">
        <v>28167</v>
      </c>
      <c r="B30" s="349" t="s">
        <v>21</v>
      </c>
      <c r="C30" s="350"/>
      <c r="D30" s="61" t="s">
        <v>22</v>
      </c>
      <c r="E30" s="61" t="s">
        <v>23</v>
      </c>
      <c r="F30" s="62">
        <v>140835000</v>
      </c>
      <c r="G30" s="62">
        <v>140835000</v>
      </c>
    </row>
  </sheetData>
  <mergeCells count="41">
    <mergeCell ref="B30:C30"/>
    <mergeCell ref="C19:G19"/>
    <mergeCell ref="A24:G24"/>
    <mergeCell ref="A25:G25"/>
    <mergeCell ref="E26:E28"/>
    <mergeCell ref="B29:C29"/>
    <mergeCell ref="B27:C27"/>
    <mergeCell ref="B28:C28"/>
    <mergeCell ref="A22:G22"/>
    <mergeCell ref="A23:G23"/>
    <mergeCell ref="B26:C26"/>
    <mergeCell ref="A21:G21"/>
    <mergeCell ref="A20:G20"/>
    <mergeCell ref="A18:B18"/>
    <mergeCell ref="A19:B19"/>
    <mergeCell ref="C18:G18"/>
    <mergeCell ref="A12:B12"/>
    <mergeCell ref="C12:G12"/>
    <mergeCell ref="A13:B13"/>
    <mergeCell ref="C13:G13"/>
    <mergeCell ref="C14:G14"/>
    <mergeCell ref="C15:G15"/>
    <mergeCell ref="A16:B16"/>
    <mergeCell ref="C16:G16"/>
    <mergeCell ref="A17:B17"/>
    <mergeCell ref="C17:G17"/>
    <mergeCell ref="A14:B15"/>
    <mergeCell ref="A11:B11"/>
    <mergeCell ref="C11:G11"/>
    <mergeCell ref="A1:G1"/>
    <mergeCell ref="A2:G2"/>
    <mergeCell ref="A3:G3"/>
    <mergeCell ref="A4:B6"/>
    <mergeCell ref="C4:G4"/>
    <mergeCell ref="C5:G5"/>
    <mergeCell ref="C6:G6"/>
    <mergeCell ref="A7:B10"/>
    <mergeCell ref="C7:G7"/>
    <mergeCell ref="C8:G8"/>
    <mergeCell ref="C9:G9"/>
    <mergeCell ref="C10:G10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AE6A-43DC-4B80-8D7B-561376F14787}">
  <sheetPr syncVertical="1" syncRef="A1" transitionEvaluation="1"/>
  <dimension ref="A1:O201"/>
  <sheetViews>
    <sheetView showGridLines="0" zoomScale="75" workbookViewId="0">
      <selection activeCell="A202" sqref="A202:XFD306"/>
    </sheetView>
  </sheetViews>
  <sheetFormatPr baseColWidth="10" defaultColWidth="12.5703125" defaultRowHeight="15" x14ac:dyDescent="0.25"/>
  <cols>
    <col min="1" max="1" width="52.28515625" customWidth="1"/>
    <col min="2" max="2" width="0.42578125" customWidth="1"/>
    <col min="3" max="3" width="20.28515625" customWidth="1"/>
    <col min="4" max="4" width="1" customWidth="1"/>
    <col min="5" max="5" width="20.7109375" customWidth="1"/>
    <col min="6" max="6" width="2.28515625" customWidth="1"/>
    <col min="7" max="8" width="6.42578125" customWidth="1"/>
    <col min="9" max="9" width="19.140625" customWidth="1"/>
    <col min="10" max="10" width="1.85546875" customWidth="1"/>
    <col min="11" max="11" width="22.85546875" bestFit="1" customWidth="1"/>
    <col min="12" max="12" width="1.7109375" customWidth="1"/>
    <col min="13" max="13" width="17.140625" customWidth="1"/>
    <col min="14" max="14" width="2.140625" customWidth="1"/>
    <col min="15" max="15" width="18.85546875" customWidth="1"/>
    <col min="250" max="250" width="52.28515625" customWidth="1"/>
    <col min="251" max="251" width="0.42578125" customWidth="1"/>
    <col min="252" max="252" width="20.28515625" customWidth="1"/>
    <col min="253" max="253" width="1" customWidth="1"/>
    <col min="254" max="254" width="20.7109375" customWidth="1"/>
    <col min="255" max="255" width="2.28515625" customWidth="1"/>
    <col min="256" max="256" width="18.5703125" customWidth="1"/>
    <col min="257" max="257" width="1" customWidth="1"/>
    <col min="258" max="258" width="18.42578125" bestFit="1" customWidth="1"/>
    <col min="259" max="259" width="1" customWidth="1"/>
    <col min="260" max="260" width="18.5703125" customWidth="1"/>
    <col min="261" max="261" width="1" customWidth="1"/>
    <col min="262" max="262" width="18.5703125" customWidth="1"/>
    <col min="263" max="264" width="6.42578125" customWidth="1"/>
    <col min="265" max="265" width="19.140625" customWidth="1"/>
    <col min="266" max="266" width="1.85546875" customWidth="1"/>
    <col min="267" max="267" width="22.85546875" bestFit="1" customWidth="1"/>
    <col min="268" max="268" width="1.7109375" customWidth="1"/>
    <col min="269" max="269" width="17.140625" customWidth="1"/>
    <col min="270" max="270" width="2.140625" customWidth="1"/>
    <col min="271" max="271" width="18.85546875" customWidth="1"/>
    <col min="506" max="506" width="52.28515625" customWidth="1"/>
    <col min="507" max="507" width="0.42578125" customWidth="1"/>
    <col min="508" max="508" width="20.28515625" customWidth="1"/>
    <col min="509" max="509" width="1" customWidth="1"/>
    <col min="510" max="510" width="20.7109375" customWidth="1"/>
    <col min="511" max="511" width="2.28515625" customWidth="1"/>
    <col min="512" max="512" width="18.5703125" customWidth="1"/>
    <col min="513" max="513" width="1" customWidth="1"/>
    <col min="514" max="514" width="18.42578125" bestFit="1" customWidth="1"/>
    <col min="515" max="515" width="1" customWidth="1"/>
    <col min="516" max="516" width="18.5703125" customWidth="1"/>
    <col min="517" max="517" width="1" customWidth="1"/>
    <col min="518" max="518" width="18.5703125" customWidth="1"/>
    <col min="519" max="520" width="6.42578125" customWidth="1"/>
    <col min="521" max="521" width="19.140625" customWidth="1"/>
    <col min="522" max="522" width="1.85546875" customWidth="1"/>
    <col min="523" max="523" width="22.85546875" bestFit="1" customWidth="1"/>
    <col min="524" max="524" width="1.7109375" customWidth="1"/>
    <col min="525" max="525" width="17.140625" customWidth="1"/>
    <col min="526" max="526" width="2.140625" customWidth="1"/>
    <col min="527" max="527" width="18.85546875" customWidth="1"/>
    <col min="762" max="762" width="52.28515625" customWidth="1"/>
    <col min="763" max="763" width="0.42578125" customWidth="1"/>
    <col min="764" max="764" width="20.28515625" customWidth="1"/>
    <col min="765" max="765" width="1" customWidth="1"/>
    <col min="766" max="766" width="20.7109375" customWidth="1"/>
    <col min="767" max="767" width="2.28515625" customWidth="1"/>
    <col min="768" max="768" width="18.5703125" customWidth="1"/>
    <col min="769" max="769" width="1" customWidth="1"/>
    <col min="770" max="770" width="18.42578125" bestFit="1" customWidth="1"/>
    <col min="771" max="771" width="1" customWidth="1"/>
    <col min="772" max="772" width="18.5703125" customWidth="1"/>
    <col min="773" max="773" width="1" customWidth="1"/>
    <col min="774" max="774" width="18.5703125" customWidth="1"/>
    <col min="775" max="776" width="6.42578125" customWidth="1"/>
    <col min="777" max="777" width="19.140625" customWidth="1"/>
    <col min="778" max="778" width="1.85546875" customWidth="1"/>
    <col min="779" max="779" width="22.85546875" bestFit="1" customWidth="1"/>
    <col min="780" max="780" width="1.7109375" customWidth="1"/>
    <col min="781" max="781" width="17.140625" customWidth="1"/>
    <col min="782" max="782" width="2.140625" customWidth="1"/>
    <col min="783" max="783" width="18.85546875" customWidth="1"/>
    <col min="1018" max="1018" width="52.28515625" customWidth="1"/>
    <col min="1019" max="1019" width="0.42578125" customWidth="1"/>
    <col min="1020" max="1020" width="20.28515625" customWidth="1"/>
    <col min="1021" max="1021" width="1" customWidth="1"/>
    <col min="1022" max="1022" width="20.7109375" customWidth="1"/>
    <col min="1023" max="1023" width="2.28515625" customWidth="1"/>
    <col min="1024" max="1024" width="18.5703125" customWidth="1"/>
    <col min="1025" max="1025" width="1" customWidth="1"/>
    <col min="1026" max="1026" width="18.42578125" bestFit="1" customWidth="1"/>
    <col min="1027" max="1027" width="1" customWidth="1"/>
    <col min="1028" max="1028" width="18.5703125" customWidth="1"/>
    <col min="1029" max="1029" width="1" customWidth="1"/>
    <col min="1030" max="1030" width="18.5703125" customWidth="1"/>
    <col min="1031" max="1032" width="6.42578125" customWidth="1"/>
    <col min="1033" max="1033" width="19.140625" customWidth="1"/>
    <col min="1034" max="1034" width="1.85546875" customWidth="1"/>
    <col min="1035" max="1035" width="22.85546875" bestFit="1" customWidth="1"/>
    <col min="1036" max="1036" width="1.7109375" customWidth="1"/>
    <col min="1037" max="1037" width="17.140625" customWidth="1"/>
    <col min="1038" max="1038" width="2.140625" customWidth="1"/>
    <col min="1039" max="1039" width="18.85546875" customWidth="1"/>
    <col min="1274" max="1274" width="52.28515625" customWidth="1"/>
    <col min="1275" max="1275" width="0.42578125" customWidth="1"/>
    <col min="1276" max="1276" width="20.28515625" customWidth="1"/>
    <col min="1277" max="1277" width="1" customWidth="1"/>
    <col min="1278" max="1278" width="20.7109375" customWidth="1"/>
    <col min="1279" max="1279" width="2.28515625" customWidth="1"/>
    <col min="1280" max="1280" width="18.5703125" customWidth="1"/>
    <col min="1281" max="1281" width="1" customWidth="1"/>
    <col min="1282" max="1282" width="18.42578125" bestFit="1" customWidth="1"/>
    <col min="1283" max="1283" width="1" customWidth="1"/>
    <col min="1284" max="1284" width="18.5703125" customWidth="1"/>
    <col min="1285" max="1285" width="1" customWidth="1"/>
    <col min="1286" max="1286" width="18.5703125" customWidth="1"/>
    <col min="1287" max="1288" width="6.42578125" customWidth="1"/>
    <col min="1289" max="1289" width="19.140625" customWidth="1"/>
    <col min="1290" max="1290" width="1.85546875" customWidth="1"/>
    <col min="1291" max="1291" width="22.85546875" bestFit="1" customWidth="1"/>
    <col min="1292" max="1292" width="1.7109375" customWidth="1"/>
    <col min="1293" max="1293" width="17.140625" customWidth="1"/>
    <col min="1294" max="1294" width="2.140625" customWidth="1"/>
    <col min="1295" max="1295" width="18.85546875" customWidth="1"/>
    <col min="1530" max="1530" width="52.28515625" customWidth="1"/>
    <col min="1531" max="1531" width="0.42578125" customWidth="1"/>
    <col min="1532" max="1532" width="20.28515625" customWidth="1"/>
    <col min="1533" max="1533" width="1" customWidth="1"/>
    <col min="1534" max="1534" width="20.7109375" customWidth="1"/>
    <col min="1535" max="1535" width="2.28515625" customWidth="1"/>
    <col min="1536" max="1536" width="18.5703125" customWidth="1"/>
    <col min="1537" max="1537" width="1" customWidth="1"/>
    <col min="1538" max="1538" width="18.42578125" bestFit="1" customWidth="1"/>
    <col min="1539" max="1539" width="1" customWidth="1"/>
    <col min="1540" max="1540" width="18.5703125" customWidth="1"/>
    <col min="1541" max="1541" width="1" customWidth="1"/>
    <col min="1542" max="1542" width="18.5703125" customWidth="1"/>
    <col min="1543" max="1544" width="6.42578125" customWidth="1"/>
    <col min="1545" max="1545" width="19.140625" customWidth="1"/>
    <col min="1546" max="1546" width="1.85546875" customWidth="1"/>
    <col min="1547" max="1547" width="22.85546875" bestFit="1" customWidth="1"/>
    <col min="1548" max="1548" width="1.7109375" customWidth="1"/>
    <col min="1549" max="1549" width="17.140625" customWidth="1"/>
    <col min="1550" max="1550" width="2.140625" customWidth="1"/>
    <col min="1551" max="1551" width="18.85546875" customWidth="1"/>
    <col min="1786" max="1786" width="52.28515625" customWidth="1"/>
    <col min="1787" max="1787" width="0.42578125" customWidth="1"/>
    <col min="1788" max="1788" width="20.28515625" customWidth="1"/>
    <col min="1789" max="1789" width="1" customWidth="1"/>
    <col min="1790" max="1790" width="20.7109375" customWidth="1"/>
    <col min="1791" max="1791" width="2.28515625" customWidth="1"/>
    <col min="1792" max="1792" width="18.5703125" customWidth="1"/>
    <col min="1793" max="1793" width="1" customWidth="1"/>
    <col min="1794" max="1794" width="18.42578125" bestFit="1" customWidth="1"/>
    <col min="1795" max="1795" width="1" customWidth="1"/>
    <col min="1796" max="1796" width="18.5703125" customWidth="1"/>
    <col min="1797" max="1797" width="1" customWidth="1"/>
    <col min="1798" max="1798" width="18.5703125" customWidth="1"/>
    <col min="1799" max="1800" width="6.42578125" customWidth="1"/>
    <col min="1801" max="1801" width="19.140625" customWidth="1"/>
    <col min="1802" max="1802" width="1.85546875" customWidth="1"/>
    <col min="1803" max="1803" width="22.85546875" bestFit="1" customWidth="1"/>
    <col min="1804" max="1804" width="1.7109375" customWidth="1"/>
    <col min="1805" max="1805" width="17.140625" customWidth="1"/>
    <col min="1806" max="1806" width="2.140625" customWidth="1"/>
    <col min="1807" max="1807" width="18.85546875" customWidth="1"/>
    <col min="2042" max="2042" width="52.28515625" customWidth="1"/>
    <col min="2043" max="2043" width="0.42578125" customWidth="1"/>
    <col min="2044" max="2044" width="20.28515625" customWidth="1"/>
    <col min="2045" max="2045" width="1" customWidth="1"/>
    <col min="2046" max="2046" width="20.7109375" customWidth="1"/>
    <col min="2047" max="2047" width="2.28515625" customWidth="1"/>
    <col min="2048" max="2048" width="18.5703125" customWidth="1"/>
    <col min="2049" max="2049" width="1" customWidth="1"/>
    <col min="2050" max="2050" width="18.42578125" bestFit="1" customWidth="1"/>
    <col min="2051" max="2051" width="1" customWidth="1"/>
    <col min="2052" max="2052" width="18.5703125" customWidth="1"/>
    <col min="2053" max="2053" width="1" customWidth="1"/>
    <col min="2054" max="2054" width="18.5703125" customWidth="1"/>
    <col min="2055" max="2056" width="6.42578125" customWidth="1"/>
    <col min="2057" max="2057" width="19.140625" customWidth="1"/>
    <col min="2058" max="2058" width="1.85546875" customWidth="1"/>
    <col min="2059" max="2059" width="22.85546875" bestFit="1" customWidth="1"/>
    <col min="2060" max="2060" width="1.7109375" customWidth="1"/>
    <col min="2061" max="2061" width="17.140625" customWidth="1"/>
    <col min="2062" max="2062" width="2.140625" customWidth="1"/>
    <col min="2063" max="2063" width="18.85546875" customWidth="1"/>
    <col min="2298" max="2298" width="52.28515625" customWidth="1"/>
    <col min="2299" max="2299" width="0.42578125" customWidth="1"/>
    <col min="2300" max="2300" width="20.28515625" customWidth="1"/>
    <col min="2301" max="2301" width="1" customWidth="1"/>
    <col min="2302" max="2302" width="20.7109375" customWidth="1"/>
    <col min="2303" max="2303" width="2.28515625" customWidth="1"/>
    <col min="2304" max="2304" width="18.5703125" customWidth="1"/>
    <col min="2305" max="2305" width="1" customWidth="1"/>
    <col min="2306" max="2306" width="18.42578125" bestFit="1" customWidth="1"/>
    <col min="2307" max="2307" width="1" customWidth="1"/>
    <col min="2308" max="2308" width="18.5703125" customWidth="1"/>
    <col min="2309" max="2309" width="1" customWidth="1"/>
    <col min="2310" max="2310" width="18.5703125" customWidth="1"/>
    <col min="2311" max="2312" width="6.42578125" customWidth="1"/>
    <col min="2313" max="2313" width="19.140625" customWidth="1"/>
    <col min="2314" max="2314" width="1.85546875" customWidth="1"/>
    <col min="2315" max="2315" width="22.85546875" bestFit="1" customWidth="1"/>
    <col min="2316" max="2316" width="1.7109375" customWidth="1"/>
    <col min="2317" max="2317" width="17.140625" customWidth="1"/>
    <col min="2318" max="2318" width="2.140625" customWidth="1"/>
    <col min="2319" max="2319" width="18.85546875" customWidth="1"/>
    <col min="2554" max="2554" width="52.28515625" customWidth="1"/>
    <col min="2555" max="2555" width="0.42578125" customWidth="1"/>
    <col min="2556" max="2556" width="20.28515625" customWidth="1"/>
    <col min="2557" max="2557" width="1" customWidth="1"/>
    <col min="2558" max="2558" width="20.7109375" customWidth="1"/>
    <col min="2559" max="2559" width="2.28515625" customWidth="1"/>
    <col min="2560" max="2560" width="18.5703125" customWidth="1"/>
    <col min="2561" max="2561" width="1" customWidth="1"/>
    <col min="2562" max="2562" width="18.42578125" bestFit="1" customWidth="1"/>
    <col min="2563" max="2563" width="1" customWidth="1"/>
    <col min="2564" max="2564" width="18.5703125" customWidth="1"/>
    <col min="2565" max="2565" width="1" customWidth="1"/>
    <col min="2566" max="2566" width="18.5703125" customWidth="1"/>
    <col min="2567" max="2568" width="6.42578125" customWidth="1"/>
    <col min="2569" max="2569" width="19.140625" customWidth="1"/>
    <col min="2570" max="2570" width="1.85546875" customWidth="1"/>
    <col min="2571" max="2571" width="22.85546875" bestFit="1" customWidth="1"/>
    <col min="2572" max="2572" width="1.7109375" customWidth="1"/>
    <col min="2573" max="2573" width="17.140625" customWidth="1"/>
    <col min="2574" max="2574" width="2.140625" customWidth="1"/>
    <col min="2575" max="2575" width="18.85546875" customWidth="1"/>
    <col min="2810" max="2810" width="52.28515625" customWidth="1"/>
    <col min="2811" max="2811" width="0.42578125" customWidth="1"/>
    <col min="2812" max="2812" width="20.28515625" customWidth="1"/>
    <col min="2813" max="2813" width="1" customWidth="1"/>
    <col min="2814" max="2814" width="20.7109375" customWidth="1"/>
    <col min="2815" max="2815" width="2.28515625" customWidth="1"/>
    <col min="2816" max="2816" width="18.5703125" customWidth="1"/>
    <col min="2817" max="2817" width="1" customWidth="1"/>
    <col min="2818" max="2818" width="18.42578125" bestFit="1" customWidth="1"/>
    <col min="2819" max="2819" width="1" customWidth="1"/>
    <col min="2820" max="2820" width="18.5703125" customWidth="1"/>
    <col min="2821" max="2821" width="1" customWidth="1"/>
    <col min="2822" max="2822" width="18.5703125" customWidth="1"/>
    <col min="2823" max="2824" width="6.42578125" customWidth="1"/>
    <col min="2825" max="2825" width="19.140625" customWidth="1"/>
    <col min="2826" max="2826" width="1.85546875" customWidth="1"/>
    <col min="2827" max="2827" width="22.85546875" bestFit="1" customWidth="1"/>
    <col min="2828" max="2828" width="1.7109375" customWidth="1"/>
    <col min="2829" max="2829" width="17.140625" customWidth="1"/>
    <col min="2830" max="2830" width="2.140625" customWidth="1"/>
    <col min="2831" max="2831" width="18.85546875" customWidth="1"/>
    <col min="3066" max="3066" width="52.28515625" customWidth="1"/>
    <col min="3067" max="3067" width="0.42578125" customWidth="1"/>
    <col min="3068" max="3068" width="20.28515625" customWidth="1"/>
    <col min="3069" max="3069" width="1" customWidth="1"/>
    <col min="3070" max="3070" width="20.7109375" customWidth="1"/>
    <col min="3071" max="3071" width="2.28515625" customWidth="1"/>
    <col min="3072" max="3072" width="18.5703125" customWidth="1"/>
    <col min="3073" max="3073" width="1" customWidth="1"/>
    <col min="3074" max="3074" width="18.42578125" bestFit="1" customWidth="1"/>
    <col min="3075" max="3075" width="1" customWidth="1"/>
    <col min="3076" max="3076" width="18.5703125" customWidth="1"/>
    <col min="3077" max="3077" width="1" customWidth="1"/>
    <col min="3078" max="3078" width="18.5703125" customWidth="1"/>
    <col min="3079" max="3080" width="6.42578125" customWidth="1"/>
    <col min="3081" max="3081" width="19.140625" customWidth="1"/>
    <col min="3082" max="3082" width="1.85546875" customWidth="1"/>
    <col min="3083" max="3083" width="22.85546875" bestFit="1" customWidth="1"/>
    <col min="3084" max="3084" width="1.7109375" customWidth="1"/>
    <col min="3085" max="3085" width="17.140625" customWidth="1"/>
    <col min="3086" max="3086" width="2.140625" customWidth="1"/>
    <col min="3087" max="3087" width="18.85546875" customWidth="1"/>
    <col min="3322" max="3322" width="52.28515625" customWidth="1"/>
    <col min="3323" max="3323" width="0.42578125" customWidth="1"/>
    <col min="3324" max="3324" width="20.28515625" customWidth="1"/>
    <col min="3325" max="3325" width="1" customWidth="1"/>
    <col min="3326" max="3326" width="20.7109375" customWidth="1"/>
    <col min="3327" max="3327" width="2.28515625" customWidth="1"/>
    <col min="3328" max="3328" width="18.5703125" customWidth="1"/>
    <col min="3329" max="3329" width="1" customWidth="1"/>
    <col min="3330" max="3330" width="18.42578125" bestFit="1" customWidth="1"/>
    <col min="3331" max="3331" width="1" customWidth="1"/>
    <col min="3332" max="3332" width="18.5703125" customWidth="1"/>
    <col min="3333" max="3333" width="1" customWidth="1"/>
    <col min="3334" max="3334" width="18.5703125" customWidth="1"/>
    <col min="3335" max="3336" width="6.42578125" customWidth="1"/>
    <col min="3337" max="3337" width="19.140625" customWidth="1"/>
    <col min="3338" max="3338" width="1.85546875" customWidth="1"/>
    <col min="3339" max="3339" width="22.85546875" bestFit="1" customWidth="1"/>
    <col min="3340" max="3340" width="1.7109375" customWidth="1"/>
    <col min="3341" max="3341" width="17.140625" customWidth="1"/>
    <col min="3342" max="3342" width="2.140625" customWidth="1"/>
    <col min="3343" max="3343" width="18.85546875" customWidth="1"/>
    <col min="3578" max="3578" width="52.28515625" customWidth="1"/>
    <col min="3579" max="3579" width="0.42578125" customWidth="1"/>
    <col min="3580" max="3580" width="20.28515625" customWidth="1"/>
    <col min="3581" max="3581" width="1" customWidth="1"/>
    <col min="3582" max="3582" width="20.7109375" customWidth="1"/>
    <col min="3583" max="3583" width="2.28515625" customWidth="1"/>
    <col min="3584" max="3584" width="18.5703125" customWidth="1"/>
    <col min="3585" max="3585" width="1" customWidth="1"/>
    <col min="3586" max="3586" width="18.42578125" bestFit="1" customWidth="1"/>
    <col min="3587" max="3587" width="1" customWidth="1"/>
    <col min="3588" max="3588" width="18.5703125" customWidth="1"/>
    <col min="3589" max="3589" width="1" customWidth="1"/>
    <col min="3590" max="3590" width="18.5703125" customWidth="1"/>
    <col min="3591" max="3592" width="6.42578125" customWidth="1"/>
    <col min="3593" max="3593" width="19.140625" customWidth="1"/>
    <col min="3594" max="3594" width="1.85546875" customWidth="1"/>
    <col min="3595" max="3595" width="22.85546875" bestFit="1" customWidth="1"/>
    <col min="3596" max="3596" width="1.7109375" customWidth="1"/>
    <col min="3597" max="3597" width="17.140625" customWidth="1"/>
    <col min="3598" max="3598" width="2.140625" customWidth="1"/>
    <col min="3599" max="3599" width="18.85546875" customWidth="1"/>
    <col min="3834" max="3834" width="52.28515625" customWidth="1"/>
    <col min="3835" max="3835" width="0.42578125" customWidth="1"/>
    <col min="3836" max="3836" width="20.28515625" customWidth="1"/>
    <col min="3837" max="3837" width="1" customWidth="1"/>
    <col min="3838" max="3838" width="20.7109375" customWidth="1"/>
    <col min="3839" max="3839" width="2.28515625" customWidth="1"/>
    <col min="3840" max="3840" width="18.5703125" customWidth="1"/>
    <col min="3841" max="3841" width="1" customWidth="1"/>
    <col min="3842" max="3842" width="18.42578125" bestFit="1" customWidth="1"/>
    <col min="3843" max="3843" width="1" customWidth="1"/>
    <col min="3844" max="3844" width="18.5703125" customWidth="1"/>
    <col min="3845" max="3845" width="1" customWidth="1"/>
    <col min="3846" max="3846" width="18.5703125" customWidth="1"/>
    <col min="3847" max="3848" width="6.42578125" customWidth="1"/>
    <col min="3849" max="3849" width="19.140625" customWidth="1"/>
    <col min="3850" max="3850" width="1.85546875" customWidth="1"/>
    <col min="3851" max="3851" width="22.85546875" bestFit="1" customWidth="1"/>
    <col min="3852" max="3852" width="1.7109375" customWidth="1"/>
    <col min="3853" max="3853" width="17.140625" customWidth="1"/>
    <col min="3854" max="3854" width="2.140625" customWidth="1"/>
    <col min="3855" max="3855" width="18.85546875" customWidth="1"/>
    <col min="4090" max="4090" width="52.28515625" customWidth="1"/>
    <col min="4091" max="4091" width="0.42578125" customWidth="1"/>
    <col min="4092" max="4092" width="20.28515625" customWidth="1"/>
    <col min="4093" max="4093" width="1" customWidth="1"/>
    <col min="4094" max="4094" width="20.7109375" customWidth="1"/>
    <col min="4095" max="4095" width="2.28515625" customWidth="1"/>
    <col min="4096" max="4096" width="18.5703125" customWidth="1"/>
    <col min="4097" max="4097" width="1" customWidth="1"/>
    <col min="4098" max="4098" width="18.42578125" bestFit="1" customWidth="1"/>
    <col min="4099" max="4099" width="1" customWidth="1"/>
    <col min="4100" max="4100" width="18.5703125" customWidth="1"/>
    <col min="4101" max="4101" width="1" customWidth="1"/>
    <col min="4102" max="4102" width="18.5703125" customWidth="1"/>
    <col min="4103" max="4104" width="6.42578125" customWidth="1"/>
    <col min="4105" max="4105" width="19.140625" customWidth="1"/>
    <col min="4106" max="4106" width="1.85546875" customWidth="1"/>
    <col min="4107" max="4107" width="22.85546875" bestFit="1" customWidth="1"/>
    <col min="4108" max="4108" width="1.7109375" customWidth="1"/>
    <col min="4109" max="4109" width="17.140625" customWidth="1"/>
    <col min="4110" max="4110" width="2.140625" customWidth="1"/>
    <col min="4111" max="4111" width="18.85546875" customWidth="1"/>
    <col min="4346" max="4346" width="52.28515625" customWidth="1"/>
    <col min="4347" max="4347" width="0.42578125" customWidth="1"/>
    <col min="4348" max="4348" width="20.28515625" customWidth="1"/>
    <col min="4349" max="4349" width="1" customWidth="1"/>
    <col min="4350" max="4350" width="20.7109375" customWidth="1"/>
    <col min="4351" max="4351" width="2.28515625" customWidth="1"/>
    <col min="4352" max="4352" width="18.5703125" customWidth="1"/>
    <col min="4353" max="4353" width="1" customWidth="1"/>
    <col min="4354" max="4354" width="18.42578125" bestFit="1" customWidth="1"/>
    <col min="4355" max="4355" width="1" customWidth="1"/>
    <col min="4356" max="4356" width="18.5703125" customWidth="1"/>
    <col min="4357" max="4357" width="1" customWidth="1"/>
    <col min="4358" max="4358" width="18.5703125" customWidth="1"/>
    <col min="4359" max="4360" width="6.42578125" customWidth="1"/>
    <col min="4361" max="4361" width="19.140625" customWidth="1"/>
    <col min="4362" max="4362" width="1.85546875" customWidth="1"/>
    <col min="4363" max="4363" width="22.85546875" bestFit="1" customWidth="1"/>
    <col min="4364" max="4364" width="1.7109375" customWidth="1"/>
    <col min="4365" max="4365" width="17.140625" customWidth="1"/>
    <col min="4366" max="4366" width="2.140625" customWidth="1"/>
    <col min="4367" max="4367" width="18.85546875" customWidth="1"/>
    <col min="4602" max="4602" width="52.28515625" customWidth="1"/>
    <col min="4603" max="4603" width="0.42578125" customWidth="1"/>
    <col min="4604" max="4604" width="20.28515625" customWidth="1"/>
    <col min="4605" max="4605" width="1" customWidth="1"/>
    <col min="4606" max="4606" width="20.7109375" customWidth="1"/>
    <col min="4607" max="4607" width="2.28515625" customWidth="1"/>
    <col min="4608" max="4608" width="18.5703125" customWidth="1"/>
    <col min="4609" max="4609" width="1" customWidth="1"/>
    <col min="4610" max="4610" width="18.42578125" bestFit="1" customWidth="1"/>
    <col min="4611" max="4611" width="1" customWidth="1"/>
    <col min="4612" max="4612" width="18.5703125" customWidth="1"/>
    <col min="4613" max="4613" width="1" customWidth="1"/>
    <col min="4614" max="4614" width="18.5703125" customWidth="1"/>
    <col min="4615" max="4616" width="6.42578125" customWidth="1"/>
    <col min="4617" max="4617" width="19.140625" customWidth="1"/>
    <col min="4618" max="4618" width="1.85546875" customWidth="1"/>
    <col min="4619" max="4619" width="22.85546875" bestFit="1" customWidth="1"/>
    <col min="4620" max="4620" width="1.7109375" customWidth="1"/>
    <col min="4621" max="4621" width="17.140625" customWidth="1"/>
    <col min="4622" max="4622" width="2.140625" customWidth="1"/>
    <col min="4623" max="4623" width="18.85546875" customWidth="1"/>
    <col min="4858" max="4858" width="52.28515625" customWidth="1"/>
    <col min="4859" max="4859" width="0.42578125" customWidth="1"/>
    <col min="4860" max="4860" width="20.28515625" customWidth="1"/>
    <col min="4861" max="4861" width="1" customWidth="1"/>
    <col min="4862" max="4862" width="20.7109375" customWidth="1"/>
    <col min="4863" max="4863" width="2.28515625" customWidth="1"/>
    <col min="4864" max="4864" width="18.5703125" customWidth="1"/>
    <col min="4865" max="4865" width="1" customWidth="1"/>
    <col min="4866" max="4866" width="18.42578125" bestFit="1" customWidth="1"/>
    <col min="4867" max="4867" width="1" customWidth="1"/>
    <col min="4868" max="4868" width="18.5703125" customWidth="1"/>
    <col min="4869" max="4869" width="1" customWidth="1"/>
    <col min="4870" max="4870" width="18.5703125" customWidth="1"/>
    <col min="4871" max="4872" width="6.42578125" customWidth="1"/>
    <col min="4873" max="4873" width="19.140625" customWidth="1"/>
    <col min="4874" max="4874" width="1.85546875" customWidth="1"/>
    <col min="4875" max="4875" width="22.85546875" bestFit="1" customWidth="1"/>
    <col min="4876" max="4876" width="1.7109375" customWidth="1"/>
    <col min="4877" max="4877" width="17.140625" customWidth="1"/>
    <col min="4878" max="4878" width="2.140625" customWidth="1"/>
    <col min="4879" max="4879" width="18.85546875" customWidth="1"/>
    <col min="5114" max="5114" width="52.28515625" customWidth="1"/>
    <col min="5115" max="5115" width="0.42578125" customWidth="1"/>
    <col min="5116" max="5116" width="20.28515625" customWidth="1"/>
    <col min="5117" max="5117" width="1" customWidth="1"/>
    <col min="5118" max="5118" width="20.7109375" customWidth="1"/>
    <col min="5119" max="5119" width="2.28515625" customWidth="1"/>
    <col min="5120" max="5120" width="18.5703125" customWidth="1"/>
    <col min="5121" max="5121" width="1" customWidth="1"/>
    <col min="5122" max="5122" width="18.42578125" bestFit="1" customWidth="1"/>
    <col min="5123" max="5123" width="1" customWidth="1"/>
    <col min="5124" max="5124" width="18.5703125" customWidth="1"/>
    <col min="5125" max="5125" width="1" customWidth="1"/>
    <col min="5126" max="5126" width="18.5703125" customWidth="1"/>
    <col min="5127" max="5128" width="6.42578125" customWidth="1"/>
    <col min="5129" max="5129" width="19.140625" customWidth="1"/>
    <col min="5130" max="5130" width="1.85546875" customWidth="1"/>
    <col min="5131" max="5131" width="22.85546875" bestFit="1" customWidth="1"/>
    <col min="5132" max="5132" width="1.7109375" customWidth="1"/>
    <col min="5133" max="5133" width="17.140625" customWidth="1"/>
    <col min="5134" max="5134" width="2.140625" customWidth="1"/>
    <col min="5135" max="5135" width="18.85546875" customWidth="1"/>
    <col min="5370" max="5370" width="52.28515625" customWidth="1"/>
    <col min="5371" max="5371" width="0.42578125" customWidth="1"/>
    <col min="5372" max="5372" width="20.28515625" customWidth="1"/>
    <col min="5373" max="5373" width="1" customWidth="1"/>
    <col min="5374" max="5374" width="20.7109375" customWidth="1"/>
    <col min="5375" max="5375" width="2.28515625" customWidth="1"/>
    <col min="5376" max="5376" width="18.5703125" customWidth="1"/>
    <col min="5377" max="5377" width="1" customWidth="1"/>
    <col min="5378" max="5378" width="18.42578125" bestFit="1" customWidth="1"/>
    <col min="5379" max="5379" width="1" customWidth="1"/>
    <col min="5380" max="5380" width="18.5703125" customWidth="1"/>
    <col min="5381" max="5381" width="1" customWidth="1"/>
    <col min="5382" max="5382" width="18.5703125" customWidth="1"/>
    <col min="5383" max="5384" width="6.42578125" customWidth="1"/>
    <col min="5385" max="5385" width="19.140625" customWidth="1"/>
    <col min="5386" max="5386" width="1.85546875" customWidth="1"/>
    <col min="5387" max="5387" width="22.85546875" bestFit="1" customWidth="1"/>
    <col min="5388" max="5388" width="1.7109375" customWidth="1"/>
    <col min="5389" max="5389" width="17.140625" customWidth="1"/>
    <col min="5390" max="5390" width="2.140625" customWidth="1"/>
    <col min="5391" max="5391" width="18.85546875" customWidth="1"/>
    <col min="5626" max="5626" width="52.28515625" customWidth="1"/>
    <col min="5627" max="5627" width="0.42578125" customWidth="1"/>
    <col min="5628" max="5628" width="20.28515625" customWidth="1"/>
    <col min="5629" max="5629" width="1" customWidth="1"/>
    <col min="5630" max="5630" width="20.7109375" customWidth="1"/>
    <col min="5631" max="5631" width="2.28515625" customWidth="1"/>
    <col min="5632" max="5632" width="18.5703125" customWidth="1"/>
    <col min="5633" max="5633" width="1" customWidth="1"/>
    <col min="5634" max="5634" width="18.42578125" bestFit="1" customWidth="1"/>
    <col min="5635" max="5635" width="1" customWidth="1"/>
    <col min="5636" max="5636" width="18.5703125" customWidth="1"/>
    <col min="5637" max="5637" width="1" customWidth="1"/>
    <col min="5638" max="5638" width="18.5703125" customWidth="1"/>
    <col min="5639" max="5640" width="6.42578125" customWidth="1"/>
    <col min="5641" max="5641" width="19.140625" customWidth="1"/>
    <col min="5642" max="5642" width="1.85546875" customWidth="1"/>
    <col min="5643" max="5643" width="22.85546875" bestFit="1" customWidth="1"/>
    <col min="5644" max="5644" width="1.7109375" customWidth="1"/>
    <col min="5645" max="5645" width="17.140625" customWidth="1"/>
    <col min="5646" max="5646" width="2.140625" customWidth="1"/>
    <col min="5647" max="5647" width="18.85546875" customWidth="1"/>
    <col min="5882" max="5882" width="52.28515625" customWidth="1"/>
    <col min="5883" max="5883" width="0.42578125" customWidth="1"/>
    <col min="5884" max="5884" width="20.28515625" customWidth="1"/>
    <col min="5885" max="5885" width="1" customWidth="1"/>
    <col min="5886" max="5886" width="20.7109375" customWidth="1"/>
    <col min="5887" max="5887" width="2.28515625" customWidth="1"/>
    <col min="5888" max="5888" width="18.5703125" customWidth="1"/>
    <col min="5889" max="5889" width="1" customWidth="1"/>
    <col min="5890" max="5890" width="18.42578125" bestFit="1" customWidth="1"/>
    <col min="5891" max="5891" width="1" customWidth="1"/>
    <col min="5892" max="5892" width="18.5703125" customWidth="1"/>
    <col min="5893" max="5893" width="1" customWidth="1"/>
    <col min="5894" max="5894" width="18.5703125" customWidth="1"/>
    <col min="5895" max="5896" width="6.42578125" customWidth="1"/>
    <col min="5897" max="5897" width="19.140625" customWidth="1"/>
    <col min="5898" max="5898" width="1.85546875" customWidth="1"/>
    <col min="5899" max="5899" width="22.85546875" bestFit="1" customWidth="1"/>
    <col min="5900" max="5900" width="1.7109375" customWidth="1"/>
    <col min="5901" max="5901" width="17.140625" customWidth="1"/>
    <col min="5902" max="5902" width="2.140625" customWidth="1"/>
    <col min="5903" max="5903" width="18.85546875" customWidth="1"/>
    <col min="6138" max="6138" width="52.28515625" customWidth="1"/>
    <col min="6139" max="6139" width="0.42578125" customWidth="1"/>
    <col min="6140" max="6140" width="20.28515625" customWidth="1"/>
    <col min="6141" max="6141" width="1" customWidth="1"/>
    <col min="6142" max="6142" width="20.7109375" customWidth="1"/>
    <col min="6143" max="6143" width="2.28515625" customWidth="1"/>
    <col min="6144" max="6144" width="18.5703125" customWidth="1"/>
    <col min="6145" max="6145" width="1" customWidth="1"/>
    <col min="6146" max="6146" width="18.42578125" bestFit="1" customWidth="1"/>
    <col min="6147" max="6147" width="1" customWidth="1"/>
    <col min="6148" max="6148" width="18.5703125" customWidth="1"/>
    <col min="6149" max="6149" width="1" customWidth="1"/>
    <col min="6150" max="6150" width="18.5703125" customWidth="1"/>
    <col min="6151" max="6152" width="6.42578125" customWidth="1"/>
    <col min="6153" max="6153" width="19.140625" customWidth="1"/>
    <col min="6154" max="6154" width="1.85546875" customWidth="1"/>
    <col min="6155" max="6155" width="22.85546875" bestFit="1" customWidth="1"/>
    <col min="6156" max="6156" width="1.7109375" customWidth="1"/>
    <col min="6157" max="6157" width="17.140625" customWidth="1"/>
    <col min="6158" max="6158" width="2.140625" customWidth="1"/>
    <col min="6159" max="6159" width="18.85546875" customWidth="1"/>
    <col min="6394" max="6394" width="52.28515625" customWidth="1"/>
    <col min="6395" max="6395" width="0.42578125" customWidth="1"/>
    <col min="6396" max="6396" width="20.28515625" customWidth="1"/>
    <col min="6397" max="6397" width="1" customWidth="1"/>
    <col min="6398" max="6398" width="20.7109375" customWidth="1"/>
    <col min="6399" max="6399" width="2.28515625" customWidth="1"/>
    <col min="6400" max="6400" width="18.5703125" customWidth="1"/>
    <col min="6401" max="6401" width="1" customWidth="1"/>
    <col min="6402" max="6402" width="18.42578125" bestFit="1" customWidth="1"/>
    <col min="6403" max="6403" width="1" customWidth="1"/>
    <col min="6404" max="6404" width="18.5703125" customWidth="1"/>
    <col min="6405" max="6405" width="1" customWidth="1"/>
    <col min="6406" max="6406" width="18.5703125" customWidth="1"/>
    <col min="6407" max="6408" width="6.42578125" customWidth="1"/>
    <col min="6409" max="6409" width="19.140625" customWidth="1"/>
    <col min="6410" max="6410" width="1.85546875" customWidth="1"/>
    <col min="6411" max="6411" width="22.85546875" bestFit="1" customWidth="1"/>
    <col min="6412" max="6412" width="1.7109375" customWidth="1"/>
    <col min="6413" max="6413" width="17.140625" customWidth="1"/>
    <col min="6414" max="6414" width="2.140625" customWidth="1"/>
    <col min="6415" max="6415" width="18.85546875" customWidth="1"/>
    <col min="6650" max="6650" width="52.28515625" customWidth="1"/>
    <col min="6651" max="6651" width="0.42578125" customWidth="1"/>
    <col min="6652" max="6652" width="20.28515625" customWidth="1"/>
    <col min="6653" max="6653" width="1" customWidth="1"/>
    <col min="6654" max="6654" width="20.7109375" customWidth="1"/>
    <col min="6655" max="6655" width="2.28515625" customWidth="1"/>
    <col min="6656" max="6656" width="18.5703125" customWidth="1"/>
    <col min="6657" max="6657" width="1" customWidth="1"/>
    <col min="6658" max="6658" width="18.42578125" bestFit="1" customWidth="1"/>
    <col min="6659" max="6659" width="1" customWidth="1"/>
    <col min="6660" max="6660" width="18.5703125" customWidth="1"/>
    <col min="6661" max="6661" width="1" customWidth="1"/>
    <col min="6662" max="6662" width="18.5703125" customWidth="1"/>
    <col min="6663" max="6664" width="6.42578125" customWidth="1"/>
    <col min="6665" max="6665" width="19.140625" customWidth="1"/>
    <col min="6666" max="6666" width="1.85546875" customWidth="1"/>
    <col min="6667" max="6667" width="22.85546875" bestFit="1" customWidth="1"/>
    <col min="6668" max="6668" width="1.7109375" customWidth="1"/>
    <col min="6669" max="6669" width="17.140625" customWidth="1"/>
    <col min="6670" max="6670" width="2.140625" customWidth="1"/>
    <col min="6671" max="6671" width="18.85546875" customWidth="1"/>
    <col min="6906" max="6906" width="52.28515625" customWidth="1"/>
    <col min="6907" max="6907" width="0.42578125" customWidth="1"/>
    <col min="6908" max="6908" width="20.28515625" customWidth="1"/>
    <col min="6909" max="6909" width="1" customWidth="1"/>
    <col min="6910" max="6910" width="20.7109375" customWidth="1"/>
    <col min="6911" max="6911" width="2.28515625" customWidth="1"/>
    <col min="6912" max="6912" width="18.5703125" customWidth="1"/>
    <col min="6913" max="6913" width="1" customWidth="1"/>
    <col min="6914" max="6914" width="18.42578125" bestFit="1" customWidth="1"/>
    <col min="6915" max="6915" width="1" customWidth="1"/>
    <col min="6916" max="6916" width="18.5703125" customWidth="1"/>
    <col min="6917" max="6917" width="1" customWidth="1"/>
    <col min="6918" max="6918" width="18.5703125" customWidth="1"/>
    <col min="6919" max="6920" width="6.42578125" customWidth="1"/>
    <col min="6921" max="6921" width="19.140625" customWidth="1"/>
    <col min="6922" max="6922" width="1.85546875" customWidth="1"/>
    <col min="6923" max="6923" width="22.85546875" bestFit="1" customWidth="1"/>
    <col min="6924" max="6924" width="1.7109375" customWidth="1"/>
    <col min="6925" max="6925" width="17.140625" customWidth="1"/>
    <col min="6926" max="6926" width="2.140625" customWidth="1"/>
    <col min="6927" max="6927" width="18.85546875" customWidth="1"/>
    <col min="7162" max="7162" width="52.28515625" customWidth="1"/>
    <col min="7163" max="7163" width="0.42578125" customWidth="1"/>
    <col min="7164" max="7164" width="20.28515625" customWidth="1"/>
    <col min="7165" max="7165" width="1" customWidth="1"/>
    <col min="7166" max="7166" width="20.7109375" customWidth="1"/>
    <col min="7167" max="7167" width="2.28515625" customWidth="1"/>
    <col min="7168" max="7168" width="18.5703125" customWidth="1"/>
    <col min="7169" max="7169" width="1" customWidth="1"/>
    <col min="7170" max="7170" width="18.42578125" bestFit="1" customWidth="1"/>
    <col min="7171" max="7171" width="1" customWidth="1"/>
    <col min="7172" max="7172" width="18.5703125" customWidth="1"/>
    <col min="7173" max="7173" width="1" customWidth="1"/>
    <col min="7174" max="7174" width="18.5703125" customWidth="1"/>
    <col min="7175" max="7176" width="6.42578125" customWidth="1"/>
    <col min="7177" max="7177" width="19.140625" customWidth="1"/>
    <col min="7178" max="7178" width="1.85546875" customWidth="1"/>
    <col min="7179" max="7179" width="22.85546875" bestFit="1" customWidth="1"/>
    <col min="7180" max="7180" width="1.7109375" customWidth="1"/>
    <col min="7181" max="7181" width="17.140625" customWidth="1"/>
    <col min="7182" max="7182" width="2.140625" customWidth="1"/>
    <col min="7183" max="7183" width="18.85546875" customWidth="1"/>
    <col min="7418" max="7418" width="52.28515625" customWidth="1"/>
    <col min="7419" max="7419" width="0.42578125" customWidth="1"/>
    <col min="7420" max="7420" width="20.28515625" customWidth="1"/>
    <col min="7421" max="7421" width="1" customWidth="1"/>
    <col min="7422" max="7422" width="20.7109375" customWidth="1"/>
    <col min="7423" max="7423" width="2.28515625" customWidth="1"/>
    <col min="7424" max="7424" width="18.5703125" customWidth="1"/>
    <col min="7425" max="7425" width="1" customWidth="1"/>
    <col min="7426" max="7426" width="18.42578125" bestFit="1" customWidth="1"/>
    <col min="7427" max="7427" width="1" customWidth="1"/>
    <col min="7428" max="7428" width="18.5703125" customWidth="1"/>
    <col min="7429" max="7429" width="1" customWidth="1"/>
    <col min="7430" max="7430" width="18.5703125" customWidth="1"/>
    <col min="7431" max="7432" width="6.42578125" customWidth="1"/>
    <col min="7433" max="7433" width="19.140625" customWidth="1"/>
    <col min="7434" max="7434" width="1.85546875" customWidth="1"/>
    <col min="7435" max="7435" width="22.85546875" bestFit="1" customWidth="1"/>
    <col min="7436" max="7436" width="1.7109375" customWidth="1"/>
    <col min="7437" max="7437" width="17.140625" customWidth="1"/>
    <col min="7438" max="7438" width="2.140625" customWidth="1"/>
    <col min="7439" max="7439" width="18.85546875" customWidth="1"/>
    <col min="7674" max="7674" width="52.28515625" customWidth="1"/>
    <col min="7675" max="7675" width="0.42578125" customWidth="1"/>
    <col min="7676" max="7676" width="20.28515625" customWidth="1"/>
    <col min="7677" max="7677" width="1" customWidth="1"/>
    <col min="7678" max="7678" width="20.7109375" customWidth="1"/>
    <col min="7679" max="7679" width="2.28515625" customWidth="1"/>
    <col min="7680" max="7680" width="18.5703125" customWidth="1"/>
    <col min="7681" max="7681" width="1" customWidth="1"/>
    <col min="7682" max="7682" width="18.42578125" bestFit="1" customWidth="1"/>
    <col min="7683" max="7683" width="1" customWidth="1"/>
    <col min="7684" max="7684" width="18.5703125" customWidth="1"/>
    <col min="7685" max="7685" width="1" customWidth="1"/>
    <col min="7686" max="7686" width="18.5703125" customWidth="1"/>
    <col min="7687" max="7688" width="6.42578125" customWidth="1"/>
    <col min="7689" max="7689" width="19.140625" customWidth="1"/>
    <col min="7690" max="7690" width="1.85546875" customWidth="1"/>
    <col min="7691" max="7691" width="22.85546875" bestFit="1" customWidth="1"/>
    <col min="7692" max="7692" width="1.7109375" customWidth="1"/>
    <col min="7693" max="7693" width="17.140625" customWidth="1"/>
    <col min="7694" max="7694" width="2.140625" customWidth="1"/>
    <col min="7695" max="7695" width="18.85546875" customWidth="1"/>
    <col min="7930" max="7930" width="52.28515625" customWidth="1"/>
    <col min="7931" max="7931" width="0.42578125" customWidth="1"/>
    <col min="7932" max="7932" width="20.28515625" customWidth="1"/>
    <col min="7933" max="7933" width="1" customWidth="1"/>
    <col min="7934" max="7934" width="20.7109375" customWidth="1"/>
    <col min="7935" max="7935" width="2.28515625" customWidth="1"/>
    <col min="7936" max="7936" width="18.5703125" customWidth="1"/>
    <col min="7937" max="7937" width="1" customWidth="1"/>
    <col min="7938" max="7938" width="18.42578125" bestFit="1" customWidth="1"/>
    <col min="7939" max="7939" width="1" customWidth="1"/>
    <col min="7940" max="7940" width="18.5703125" customWidth="1"/>
    <col min="7941" max="7941" width="1" customWidth="1"/>
    <col min="7942" max="7942" width="18.5703125" customWidth="1"/>
    <col min="7943" max="7944" width="6.42578125" customWidth="1"/>
    <col min="7945" max="7945" width="19.140625" customWidth="1"/>
    <col min="7946" max="7946" width="1.85546875" customWidth="1"/>
    <col min="7947" max="7947" width="22.85546875" bestFit="1" customWidth="1"/>
    <col min="7948" max="7948" width="1.7109375" customWidth="1"/>
    <col min="7949" max="7949" width="17.140625" customWidth="1"/>
    <col min="7950" max="7950" width="2.140625" customWidth="1"/>
    <col min="7951" max="7951" width="18.85546875" customWidth="1"/>
    <col min="8186" max="8186" width="52.28515625" customWidth="1"/>
    <col min="8187" max="8187" width="0.42578125" customWidth="1"/>
    <col min="8188" max="8188" width="20.28515625" customWidth="1"/>
    <col min="8189" max="8189" width="1" customWidth="1"/>
    <col min="8190" max="8190" width="20.7109375" customWidth="1"/>
    <col min="8191" max="8191" width="2.28515625" customWidth="1"/>
    <col min="8192" max="8192" width="18.5703125" customWidth="1"/>
    <col min="8193" max="8193" width="1" customWidth="1"/>
    <col min="8194" max="8194" width="18.42578125" bestFit="1" customWidth="1"/>
    <col min="8195" max="8195" width="1" customWidth="1"/>
    <col min="8196" max="8196" width="18.5703125" customWidth="1"/>
    <col min="8197" max="8197" width="1" customWidth="1"/>
    <col min="8198" max="8198" width="18.5703125" customWidth="1"/>
    <col min="8199" max="8200" width="6.42578125" customWidth="1"/>
    <col min="8201" max="8201" width="19.140625" customWidth="1"/>
    <col min="8202" max="8202" width="1.85546875" customWidth="1"/>
    <col min="8203" max="8203" width="22.85546875" bestFit="1" customWidth="1"/>
    <col min="8204" max="8204" width="1.7109375" customWidth="1"/>
    <col min="8205" max="8205" width="17.140625" customWidth="1"/>
    <col min="8206" max="8206" width="2.140625" customWidth="1"/>
    <col min="8207" max="8207" width="18.85546875" customWidth="1"/>
    <col min="8442" max="8442" width="52.28515625" customWidth="1"/>
    <col min="8443" max="8443" width="0.42578125" customWidth="1"/>
    <col min="8444" max="8444" width="20.28515625" customWidth="1"/>
    <col min="8445" max="8445" width="1" customWidth="1"/>
    <col min="8446" max="8446" width="20.7109375" customWidth="1"/>
    <col min="8447" max="8447" width="2.28515625" customWidth="1"/>
    <col min="8448" max="8448" width="18.5703125" customWidth="1"/>
    <col min="8449" max="8449" width="1" customWidth="1"/>
    <col min="8450" max="8450" width="18.42578125" bestFit="1" customWidth="1"/>
    <col min="8451" max="8451" width="1" customWidth="1"/>
    <col min="8452" max="8452" width="18.5703125" customWidth="1"/>
    <col min="8453" max="8453" width="1" customWidth="1"/>
    <col min="8454" max="8454" width="18.5703125" customWidth="1"/>
    <col min="8455" max="8456" width="6.42578125" customWidth="1"/>
    <col min="8457" max="8457" width="19.140625" customWidth="1"/>
    <col min="8458" max="8458" width="1.85546875" customWidth="1"/>
    <col min="8459" max="8459" width="22.85546875" bestFit="1" customWidth="1"/>
    <col min="8460" max="8460" width="1.7109375" customWidth="1"/>
    <col min="8461" max="8461" width="17.140625" customWidth="1"/>
    <col min="8462" max="8462" width="2.140625" customWidth="1"/>
    <col min="8463" max="8463" width="18.85546875" customWidth="1"/>
    <col min="8698" max="8698" width="52.28515625" customWidth="1"/>
    <col min="8699" max="8699" width="0.42578125" customWidth="1"/>
    <col min="8700" max="8700" width="20.28515625" customWidth="1"/>
    <col min="8701" max="8701" width="1" customWidth="1"/>
    <col min="8702" max="8702" width="20.7109375" customWidth="1"/>
    <col min="8703" max="8703" width="2.28515625" customWidth="1"/>
    <col min="8704" max="8704" width="18.5703125" customWidth="1"/>
    <col min="8705" max="8705" width="1" customWidth="1"/>
    <col min="8706" max="8706" width="18.42578125" bestFit="1" customWidth="1"/>
    <col min="8707" max="8707" width="1" customWidth="1"/>
    <col min="8708" max="8708" width="18.5703125" customWidth="1"/>
    <col min="8709" max="8709" width="1" customWidth="1"/>
    <col min="8710" max="8710" width="18.5703125" customWidth="1"/>
    <col min="8711" max="8712" width="6.42578125" customWidth="1"/>
    <col min="8713" max="8713" width="19.140625" customWidth="1"/>
    <col min="8714" max="8714" width="1.85546875" customWidth="1"/>
    <col min="8715" max="8715" width="22.85546875" bestFit="1" customWidth="1"/>
    <col min="8716" max="8716" width="1.7109375" customWidth="1"/>
    <col min="8717" max="8717" width="17.140625" customWidth="1"/>
    <col min="8718" max="8718" width="2.140625" customWidth="1"/>
    <col min="8719" max="8719" width="18.85546875" customWidth="1"/>
    <col min="8954" max="8954" width="52.28515625" customWidth="1"/>
    <col min="8955" max="8955" width="0.42578125" customWidth="1"/>
    <col min="8956" max="8956" width="20.28515625" customWidth="1"/>
    <col min="8957" max="8957" width="1" customWidth="1"/>
    <col min="8958" max="8958" width="20.7109375" customWidth="1"/>
    <col min="8959" max="8959" width="2.28515625" customWidth="1"/>
    <col min="8960" max="8960" width="18.5703125" customWidth="1"/>
    <col min="8961" max="8961" width="1" customWidth="1"/>
    <col min="8962" max="8962" width="18.42578125" bestFit="1" customWidth="1"/>
    <col min="8963" max="8963" width="1" customWidth="1"/>
    <col min="8964" max="8964" width="18.5703125" customWidth="1"/>
    <col min="8965" max="8965" width="1" customWidth="1"/>
    <col min="8966" max="8966" width="18.5703125" customWidth="1"/>
    <col min="8967" max="8968" width="6.42578125" customWidth="1"/>
    <col min="8969" max="8969" width="19.140625" customWidth="1"/>
    <col min="8970" max="8970" width="1.85546875" customWidth="1"/>
    <col min="8971" max="8971" width="22.85546875" bestFit="1" customWidth="1"/>
    <col min="8972" max="8972" width="1.7109375" customWidth="1"/>
    <col min="8973" max="8973" width="17.140625" customWidth="1"/>
    <col min="8974" max="8974" width="2.140625" customWidth="1"/>
    <col min="8975" max="8975" width="18.85546875" customWidth="1"/>
    <col min="9210" max="9210" width="52.28515625" customWidth="1"/>
    <col min="9211" max="9211" width="0.42578125" customWidth="1"/>
    <col min="9212" max="9212" width="20.28515625" customWidth="1"/>
    <col min="9213" max="9213" width="1" customWidth="1"/>
    <col min="9214" max="9214" width="20.7109375" customWidth="1"/>
    <col min="9215" max="9215" width="2.28515625" customWidth="1"/>
    <col min="9216" max="9216" width="18.5703125" customWidth="1"/>
    <col min="9217" max="9217" width="1" customWidth="1"/>
    <col min="9218" max="9218" width="18.42578125" bestFit="1" customWidth="1"/>
    <col min="9219" max="9219" width="1" customWidth="1"/>
    <col min="9220" max="9220" width="18.5703125" customWidth="1"/>
    <col min="9221" max="9221" width="1" customWidth="1"/>
    <col min="9222" max="9222" width="18.5703125" customWidth="1"/>
    <col min="9223" max="9224" width="6.42578125" customWidth="1"/>
    <col min="9225" max="9225" width="19.140625" customWidth="1"/>
    <col min="9226" max="9226" width="1.85546875" customWidth="1"/>
    <col min="9227" max="9227" width="22.85546875" bestFit="1" customWidth="1"/>
    <col min="9228" max="9228" width="1.7109375" customWidth="1"/>
    <col min="9229" max="9229" width="17.140625" customWidth="1"/>
    <col min="9230" max="9230" width="2.140625" customWidth="1"/>
    <col min="9231" max="9231" width="18.85546875" customWidth="1"/>
    <col min="9466" max="9466" width="52.28515625" customWidth="1"/>
    <col min="9467" max="9467" width="0.42578125" customWidth="1"/>
    <col min="9468" max="9468" width="20.28515625" customWidth="1"/>
    <col min="9469" max="9469" width="1" customWidth="1"/>
    <col min="9470" max="9470" width="20.7109375" customWidth="1"/>
    <col min="9471" max="9471" width="2.28515625" customWidth="1"/>
    <col min="9472" max="9472" width="18.5703125" customWidth="1"/>
    <col min="9473" max="9473" width="1" customWidth="1"/>
    <col min="9474" max="9474" width="18.42578125" bestFit="1" customWidth="1"/>
    <col min="9475" max="9475" width="1" customWidth="1"/>
    <col min="9476" max="9476" width="18.5703125" customWidth="1"/>
    <col min="9477" max="9477" width="1" customWidth="1"/>
    <col min="9478" max="9478" width="18.5703125" customWidth="1"/>
    <col min="9479" max="9480" width="6.42578125" customWidth="1"/>
    <col min="9481" max="9481" width="19.140625" customWidth="1"/>
    <col min="9482" max="9482" width="1.85546875" customWidth="1"/>
    <col min="9483" max="9483" width="22.85546875" bestFit="1" customWidth="1"/>
    <col min="9484" max="9484" width="1.7109375" customWidth="1"/>
    <col min="9485" max="9485" width="17.140625" customWidth="1"/>
    <col min="9486" max="9486" width="2.140625" customWidth="1"/>
    <col min="9487" max="9487" width="18.85546875" customWidth="1"/>
    <col min="9722" max="9722" width="52.28515625" customWidth="1"/>
    <col min="9723" max="9723" width="0.42578125" customWidth="1"/>
    <col min="9724" max="9724" width="20.28515625" customWidth="1"/>
    <col min="9725" max="9725" width="1" customWidth="1"/>
    <col min="9726" max="9726" width="20.7109375" customWidth="1"/>
    <col min="9727" max="9727" width="2.28515625" customWidth="1"/>
    <col min="9728" max="9728" width="18.5703125" customWidth="1"/>
    <col min="9729" max="9729" width="1" customWidth="1"/>
    <col min="9730" max="9730" width="18.42578125" bestFit="1" customWidth="1"/>
    <col min="9731" max="9731" width="1" customWidth="1"/>
    <col min="9732" max="9732" width="18.5703125" customWidth="1"/>
    <col min="9733" max="9733" width="1" customWidth="1"/>
    <col min="9734" max="9734" width="18.5703125" customWidth="1"/>
    <col min="9735" max="9736" width="6.42578125" customWidth="1"/>
    <col min="9737" max="9737" width="19.140625" customWidth="1"/>
    <col min="9738" max="9738" width="1.85546875" customWidth="1"/>
    <col min="9739" max="9739" width="22.85546875" bestFit="1" customWidth="1"/>
    <col min="9740" max="9740" width="1.7109375" customWidth="1"/>
    <col min="9741" max="9741" width="17.140625" customWidth="1"/>
    <col min="9742" max="9742" width="2.140625" customWidth="1"/>
    <col min="9743" max="9743" width="18.85546875" customWidth="1"/>
    <col min="9978" max="9978" width="52.28515625" customWidth="1"/>
    <col min="9979" max="9979" width="0.42578125" customWidth="1"/>
    <col min="9980" max="9980" width="20.28515625" customWidth="1"/>
    <col min="9981" max="9981" width="1" customWidth="1"/>
    <col min="9982" max="9982" width="20.7109375" customWidth="1"/>
    <col min="9983" max="9983" width="2.28515625" customWidth="1"/>
    <col min="9984" max="9984" width="18.5703125" customWidth="1"/>
    <col min="9985" max="9985" width="1" customWidth="1"/>
    <col min="9986" max="9986" width="18.42578125" bestFit="1" customWidth="1"/>
    <col min="9987" max="9987" width="1" customWidth="1"/>
    <col min="9988" max="9988" width="18.5703125" customWidth="1"/>
    <col min="9989" max="9989" width="1" customWidth="1"/>
    <col min="9990" max="9990" width="18.5703125" customWidth="1"/>
    <col min="9991" max="9992" width="6.42578125" customWidth="1"/>
    <col min="9993" max="9993" width="19.140625" customWidth="1"/>
    <col min="9994" max="9994" width="1.85546875" customWidth="1"/>
    <col min="9995" max="9995" width="22.85546875" bestFit="1" customWidth="1"/>
    <col min="9996" max="9996" width="1.7109375" customWidth="1"/>
    <col min="9997" max="9997" width="17.140625" customWidth="1"/>
    <col min="9998" max="9998" width="2.140625" customWidth="1"/>
    <col min="9999" max="9999" width="18.85546875" customWidth="1"/>
    <col min="10234" max="10234" width="52.28515625" customWidth="1"/>
    <col min="10235" max="10235" width="0.42578125" customWidth="1"/>
    <col min="10236" max="10236" width="20.28515625" customWidth="1"/>
    <col min="10237" max="10237" width="1" customWidth="1"/>
    <col min="10238" max="10238" width="20.7109375" customWidth="1"/>
    <col min="10239" max="10239" width="2.28515625" customWidth="1"/>
    <col min="10240" max="10240" width="18.5703125" customWidth="1"/>
    <col min="10241" max="10241" width="1" customWidth="1"/>
    <col min="10242" max="10242" width="18.42578125" bestFit="1" customWidth="1"/>
    <col min="10243" max="10243" width="1" customWidth="1"/>
    <col min="10244" max="10244" width="18.5703125" customWidth="1"/>
    <col min="10245" max="10245" width="1" customWidth="1"/>
    <col min="10246" max="10246" width="18.5703125" customWidth="1"/>
    <col min="10247" max="10248" width="6.42578125" customWidth="1"/>
    <col min="10249" max="10249" width="19.140625" customWidth="1"/>
    <col min="10250" max="10250" width="1.85546875" customWidth="1"/>
    <col min="10251" max="10251" width="22.85546875" bestFit="1" customWidth="1"/>
    <col min="10252" max="10252" width="1.7109375" customWidth="1"/>
    <col min="10253" max="10253" width="17.140625" customWidth="1"/>
    <col min="10254" max="10254" width="2.140625" customWidth="1"/>
    <col min="10255" max="10255" width="18.85546875" customWidth="1"/>
    <col min="10490" max="10490" width="52.28515625" customWidth="1"/>
    <col min="10491" max="10491" width="0.42578125" customWidth="1"/>
    <col min="10492" max="10492" width="20.28515625" customWidth="1"/>
    <col min="10493" max="10493" width="1" customWidth="1"/>
    <col min="10494" max="10494" width="20.7109375" customWidth="1"/>
    <col min="10495" max="10495" width="2.28515625" customWidth="1"/>
    <col min="10496" max="10496" width="18.5703125" customWidth="1"/>
    <col min="10497" max="10497" width="1" customWidth="1"/>
    <col min="10498" max="10498" width="18.42578125" bestFit="1" customWidth="1"/>
    <col min="10499" max="10499" width="1" customWidth="1"/>
    <col min="10500" max="10500" width="18.5703125" customWidth="1"/>
    <col min="10501" max="10501" width="1" customWidth="1"/>
    <col min="10502" max="10502" width="18.5703125" customWidth="1"/>
    <col min="10503" max="10504" width="6.42578125" customWidth="1"/>
    <col min="10505" max="10505" width="19.140625" customWidth="1"/>
    <col min="10506" max="10506" width="1.85546875" customWidth="1"/>
    <col min="10507" max="10507" width="22.85546875" bestFit="1" customWidth="1"/>
    <col min="10508" max="10508" width="1.7109375" customWidth="1"/>
    <col min="10509" max="10509" width="17.140625" customWidth="1"/>
    <col min="10510" max="10510" width="2.140625" customWidth="1"/>
    <col min="10511" max="10511" width="18.85546875" customWidth="1"/>
    <col min="10746" max="10746" width="52.28515625" customWidth="1"/>
    <col min="10747" max="10747" width="0.42578125" customWidth="1"/>
    <col min="10748" max="10748" width="20.28515625" customWidth="1"/>
    <col min="10749" max="10749" width="1" customWidth="1"/>
    <col min="10750" max="10750" width="20.7109375" customWidth="1"/>
    <col min="10751" max="10751" width="2.28515625" customWidth="1"/>
    <col min="10752" max="10752" width="18.5703125" customWidth="1"/>
    <col min="10753" max="10753" width="1" customWidth="1"/>
    <col min="10754" max="10754" width="18.42578125" bestFit="1" customWidth="1"/>
    <col min="10755" max="10755" width="1" customWidth="1"/>
    <col min="10756" max="10756" width="18.5703125" customWidth="1"/>
    <col min="10757" max="10757" width="1" customWidth="1"/>
    <col min="10758" max="10758" width="18.5703125" customWidth="1"/>
    <col min="10759" max="10760" width="6.42578125" customWidth="1"/>
    <col min="10761" max="10761" width="19.140625" customWidth="1"/>
    <col min="10762" max="10762" width="1.85546875" customWidth="1"/>
    <col min="10763" max="10763" width="22.85546875" bestFit="1" customWidth="1"/>
    <col min="10764" max="10764" width="1.7109375" customWidth="1"/>
    <col min="10765" max="10765" width="17.140625" customWidth="1"/>
    <col min="10766" max="10766" width="2.140625" customWidth="1"/>
    <col min="10767" max="10767" width="18.85546875" customWidth="1"/>
    <col min="11002" max="11002" width="52.28515625" customWidth="1"/>
    <col min="11003" max="11003" width="0.42578125" customWidth="1"/>
    <col min="11004" max="11004" width="20.28515625" customWidth="1"/>
    <col min="11005" max="11005" width="1" customWidth="1"/>
    <col min="11006" max="11006" width="20.7109375" customWidth="1"/>
    <col min="11007" max="11007" width="2.28515625" customWidth="1"/>
    <col min="11008" max="11008" width="18.5703125" customWidth="1"/>
    <col min="11009" max="11009" width="1" customWidth="1"/>
    <col min="11010" max="11010" width="18.42578125" bestFit="1" customWidth="1"/>
    <col min="11011" max="11011" width="1" customWidth="1"/>
    <col min="11012" max="11012" width="18.5703125" customWidth="1"/>
    <col min="11013" max="11013" width="1" customWidth="1"/>
    <col min="11014" max="11014" width="18.5703125" customWidth="1"/>
    <col min="11015" max="11016" width="6.42578125" customWidth="1"/>
    <col min="11017" max="11017" width="19.140625" customWidth="1"/>
    <col min="11018" max="11018" width="1.85546875" customWidth="1"/>
    <col min="11019" max="11019" width="22.85546875" bestFit="1" customWidth="1"/>
    <col min="11020" max="11020" width="1.7109375" customWidth="1"/>
    <col min="11021" max="11021" width="17.140625" customWidth="1"/>
    <col min="11022" max="11022" width="2.140625" customWidth="1"/>
    <col min="11023" max="11023" width="18.85546875" customWidth="1"/>
    <col min="11258" max="11258" width="52.28515625" customWidth="1"/>
    <col min="11259" max="11259" width="0.42578125" customWidth="1"/>
    <col min="11260" max="11260" width="20.28515625" customWidth="1"/>
    <col min="11261" max="11261" width="1" customWidth="1"/>
    <col min="11262" max="11262" width="20.7109375" customWidth="1"/>
    <col min="11263" max="11263" width="2.28515625" customWidth="1"/>
    <col min="11264" max="11264" width="18.5703125" customWidth="1"/>
    <col min="11265" max="11265" width="1" customWidth="1"/>
    <col min="11266" max="11266" width="18.42578125" bestFit="1" customWidth="1"/>
    <col min="11267" max="11267" width="1" customWidth="1"/>
    <col min="11268" max="11268" width="18.5703125" customWidth="1"/>
    <col min="11269" max="11269" width="1" customWidth="1"/>
    <col min="11270" max="11270" width="18.5703125" customWidth="1"/>
    <col min="11271" max="11272" width="6.42578125" customWidth="1"/>
    <col min="11273" max="11273" width="19.140625" customWidth="1"/>
    <col min="11274" max="11274" width="1.85546875" customWidth="1"/>
    <col min="11275" max="11275" width="22.85546875" bestFit="1" customWidth="1"/>
    <col min="11276" max="11276" width="1.7109375" customWidth="1"/>
    <col min="11277" max="11277" width="17.140625" customWidth="1"/>
    <col min="11278" max="11278" width="2.140625" customWidth="1"/>
    <col min="11279" max="11279" width="18.85546875" customWidth="1"/>
    <col min="11514" max="11514" width="52.28515625" customWidth="1"/>
    <col min="11515" max="11515" width="0.42578125" customWidth="1"/>
    <col min="11516" max="11516" width="20.28515625" customWidth="1"/>
    <col min="11517" max="11517" width="1" customWidth="1"/>
    <col min="11518" max="11518" width="20.7109375" customWidth="1"/>
    <col min="11519" max="11519" width="2.28515625" customWidth="1"/>
    <col min="11520" max="11520" width="18.5703125" customWidth="1"/>
    <col min="11521" max="11521" width="1" customWidth="1"/>
    <col min="11522" max="11522" width="18.42578125" bestFit="1" customWidth="1"/>
    <col min="11523" max="11523" width="1" customWidth="1"/>
    <col min="11524" max="11524" width="18.5703125" customWidth="1"/>
    <col min="11525" max="11525" width="1" customWidth="1"/>
    <col min="11526" max="11526" width="18.5703125" customWidth="1"/>
    <col min="11527" max="11528" width="6.42578125" customWidth="1"/>
    <col min="11529" max="11529" width="19.140625" customWidth="1"/>
    <col min="11530" max="11530" width="1.85546875" customWidth="1"/>
    <col min="11531" max="11531" width="22.85546875" bestFit="1" customWidth="1"/>
    <col min="11532" max="11532" width="1.7109375" customWidth="1"/>
    <col min="11533" max="11533" width="17.140625" customWidth="1"/>
    <col min="11534" max="11534" width="2.140625" customWidth="1"/>
    <col min="11535" max="11535" width="18.85546875" customWidth="1"/>
    <col min="11770" max="11770" width="52.28515625" customWidth="1"/>
    <col min="11771" max="11771" width="0.42578125" customWidth="1"/>
    <col min="11772" max="11772" width="20.28515625" customWidth="1"/>
    <col min="11773" max="11773" width="1" customWidth="1"/>
    <col min="11774" max="11774" width="20.7109375" customWidth="1"/>
    <col min="11775" max="11775" width="2.28515625" customWidth="1"/>
    <col min="11776" max="11776" width="18.5703125" customWidth="1"/>
    <col min="11777" max="11777" width="1" customWidth="1"/>
    <col min="11778" max="11778" width="18.42578125" bestFit="1" customWidth="1"/>
    <col min="11779" max="11779" width="1" customWidth="1"/>
    <col min="11780" max="11780" width="18.5703125" customWidth="1"/>
    <col min="11781" max="11781" width="1" customWidth="1"/>
    <col min="11782" max="11782" width="18.5703125" customWidth="1"/>
    <col min="11783" max="11784" width="6.42578125" customWidth="1"/>
    <col min="11785" max="11785" width="19.140625" customWidth="1"/>
    <col min="11786" max="11786" width="1.85546875" customWidth="1"/>
    <col min="11787" max="11787" width="22.85546875" bestFit="1" customWidth="1"/>
    <col min="11788" max="11788" width="1.7109375" customWidth="1"/>
    <col min="11789" max="11789" width="17.140625" customWidth="1"/>
    <col min="11790" max="11790" width="2.140625" customWidth="1"/>
    <col min="11791" max="11791" width="18.85546875" customWidth="1"/>
    <col min="12026" max="12026" width="52.28515625" customWidth="1"/>
    <col min="12027" max="12027" width="0.42578125" customWidth="1"/>
    <col min="12028" max="12028" width="20.28515625" customWidth="1"/>
    <col min="12029" max="12029" width="1" customWidth="1"/>
    <col min="12030" max="12030" width="20.7109375" customWidth="1"/>
    <col min="12031" max="12031" width="2.28515625" customWidth="1"/>
    <col min="12032" max="12032" width="18.5703125" customWidth="1"/>
    <col min="12033" max="12033" width="1" customWidth="1"/>
    <col min="12034" max="12034" width="18.42578125" bestFit="1" customWidth="1"/>
    <col min="12035" max="12035" width="1" customWidth="1"/>
    <col min="12036" max="12036" width="18.5703125" customWidth="1"/>
    <col min="12037" max="12037" width="1" customWidth="1"/>
    <col min="12038" max="12038" width="18.5703125" customWidth="1"/>
    <col min="12039" max="12040" width="6.42578125" customWidth="1"/>
    <col min="12041" max="12041" width="19.140625" customWidth="1"/>
    <col min="12042" max="12042" width="1.85546875" customWidth="1"/>
    <col min="12043" max="12043" width="22.85546875" bestFit="1" customWidth="1"/>
    <col min="12044" max="12044" width="1.7109375" customWidth="1"/>
    <col min="12045" max="12045" width="17.140625" customWidth="1"/>
    <col min="12046" max="12046" width="2.140625" customWidth="1"/>
    <col min="12047" max="12047" width="18.85546875" customWidth="1"/>
    <col min="12282" max="12282" width="52.28515625" customWidth="1"/>
    <col min="12283" max="12283" width="0.42578125" customWidth="1"/>
    <col min="12284" max="12284" width="20.28515625" customWidth="1"/>
    <col min="12285" max="12285" width="1" customWidth="1"/>
    <col min="12286" max="12286" width="20.7109375" customWidth="1"/>
    <col min="12287" max="12287" width="2.28515625" customWidth="1"/>
    <col min="12288" max="12288" width="18.5703125" customWidth="1"/>
    <col min="12289" max="12289" width="1" customWidth="1"/>
    <col min="12290" max="12290" width="18.42578125" bestFit="1" customWidth="1"/>
    <col min="12291" max="12291" width="1" customWidth="1"/>
    <col min="12292" max="12292" width="18.5703125" customWidth="1"/>
    <col min="12293" max="12293" width="1" customWidth="1"/>
    <col min="12294" max="12294" width="18.5703125" customWidth="1"/>
    <col min="12295" max="12296" width="6.42578125" customWidth="1"/>
    <col min="12297" max="12297" width="19.140625" customWidth="1"/>
    <col min="12298" max="12298" width="1.85546875" customWidth="1"/>
    <col min="12299" max="12299" width="22.85546875" bestFit="1" customWidth="1"/>
    <col min="12300" max="12300" width="1.7109375" customWidth="1"/>
    <col min="12301" max="12301" width="17.140625" customWidth="1"/>
    <col min="12302" max="12302" width="2.140625" customWidth="1"/>
    <col min="12303" max="12303" width="18.85546875" customWidth="1"/>
    <col min="12538" max="12538" width="52.28515625" customWidth="1"/>
    <col min="12539" max="12539" width="0.42578125" customWidth="1"/>
    <col min="12540" max="12540" width="20.28515625" customWidth="1"/>
    <col min="12541" max="12541" width="1" customWidth="1"/>
    <col min="12542" max="12542" width="20.7109375" customWidth="1"/>
    <col min="12543" max="12543" width="2.28515625" customWidth="1"/>
    <col min="12544" max="12544" width="18.5703125" customWidth="1"/>
    <col min="12545" max="12545" width="1" customWidth="1"/>
    <col min="12546" max="12546" width="18.42578125" bestFit="1" customWidth="1"/>
    <col min="12547" max="12547" width="1" customWidth="1"/>
    <col min="12548" max="12548" width="18.5703125" customWidth="1"/>
    <col min="12549" max="12549" width="1" customWidth="1"/>
    <col min="12550" max="12550" width="18.5703125" customWidth="1"/>
    <col min="12551" max="12552" width="6.42578125" customWidth="1"/>
    <col min="12553" max="12553" width="19.140625" customWidth="1"/>
    <col min="12554" max="12554" width="1.85546875" customWidth="1"/>
    <col min="12555" max="12555" width="22.85546875" bestFit="1" customWidth="1"/>
    <col min="12556" max="12556" width="1.7109375" customWidth="1"/>
    <col min="12557" max="12557" width="17.140625" customWidth="1"/>
    <col min="12558" max="12558" width="2.140625" customWidth="1"/>
    <col min="12559" max="12559" width="18.85546875" customWidth="1"/>
    <col min="12794" max="12794" width="52.28515625" customWidth="1"/>
    <col min="12795" max="12795" width="0.42578125" customWidth="1"/>
    <col min="12796" max="12796" width="20.28515625" customWidth="1"/>
    <col min="12797" max="12797" width="1" customWidth="1"/>
    <col min="12798" max="12798" width="20.7109375" customWidth="1"/>
    <col min="12799" max="12799" width="2.28515625" customWidth="1"/>
    <col min="12800" max="12800" width="18.5703125" customWidth="1"/>
    <col min="12801" max="12801" width="1" customWidth="1"/>
    <col min="12802" max="12802" width="18.42578125" bestFit="1" customWidth="1"/>
    <col min="12803" max="12803" width="1" customWidth="1"/>
    <col min="12804" max="12804" width="18.5703125" customWidth="1"/>
    <col min="12805" max="12805" width="1" customWidth="1"/>
    <col min="12806" max="12806" width="18.5703125" customWidth="1"/>
    <col min="12807" max="12808" width="6.42578125" customWidth="1"/>
    <col min="12809" max="12809" width="19.140625" customWidth="1"/>
    <col min="12810" max="12810" width="1.85546875" customWidth="1"/>
    <col min="12811" max="12811" width="22.85546875" bestFit="1" customWidth="1"/>
    <col min="12812" max="12812" width="1.7109375" customWidth="1"/>
    <col min="12813" max="12813" width="17.140625" customWidth="1"/>
    <col min="12814" max="12814" width="2.140625" customWidth="1"/>
    <col min="12815" max="12815" width="18.85546875" customWidth="1"/>
    <col min="13050" max="13050" width="52.28515625" customWidth="1"/>
    <col min="13051" max="13051" width="0.42578125" customWidth="1"/>
    <col min="13052" max="13052" width="20.28515625" customWidth="1"/>
    <col min="13053" max="13053" width="1" customWidth="1"/>
    <col min="13054" max="13054" width="20.7109375" customWidth="1"/>
    <col min="13055" max="13055" width="2.28515625" customWidth="1"/>
    <col min="13056" max="13056" width="18.5703125" customWidth="1"/>
    <col min="13057" max="13057" width="1" customWidth="1"/>
    <col min="13058" max="13058" width="18.42578125" bestFit="1" customWidth="1"/>
    <col min="13059" max="13059" width="1" customWidth="1"/>
    <col min="13060" max="13060" width="18.5703125" customWidth="1"/>
    <col min="13061" max="13061" width="1" customWidth="1"/>
    <col min="13062" max="13062" width="18.5703125" customWidth="1"/>
    <col min="13063" max="13064" width="6.42578125" customWidth="1"/>
    <col min="13065" max="13065" width="19.140625" customWidth="1"/>
    <col min="13066" max="13066" width="1.85546875" customWidth="1"/>
    <col min="13067" max="13067" width="22.85546875" bestFit="1" customWidth="1"/>
    <col min="13068" max="13068" width="1.7109375" customWidth="1"/>
    <col min="13069" max="13069" width="17.140625" customWidth="1"/>
    <col min="13070" max="13070" width="2.140625" customWidth="1"/>
    <col min="13071" max="13071" width="18.85546875" customWidth="1"/>
    <col min="13306" max="13306" width="52.28515625" customWidth="1"/>
    <col min="13307" max="13307" width="0.42578125" customWidth="1"/>
    <col min="13308" max="13308" width="20.28515625" customWidth="1"/>
    <col min="13309" max="13309" width="1" customWidth="1"/>
    <col min="13310" max="13310" width="20.7109375" customWidth="1"/>
    <col min="13311" max="13311" width="2.28515625" customWidth="1"/>
    <col min="13312" max="13312" width="18.5703125" customWidth="1"/>
    <col min="13313" max="13313" width="1" customWidth="1"/>
    <col min="13314" max="13314" width="18.42578125" bestFit="1" customWidth="1"/>
    <col min="13315" max="13315" width="1" customWidth="1"/>
    <col min="13316" max="13316" width="18.5703125" customWidth="1"/>
    <col min="13317" max="13317" width="1" customWidth="1"/>
    <col min="13318" max="13318" width="18.5703125" customWidth="1"/>
    <col min="13319" max="13320" width="6.42578125" customWidth="1"/>
    <col min="13321" max="13321" width="19.140625" customWidth="1"/>
    <col min="13322" max="13322" width="1.85546875" customWidth="1"/>
    <col min="13323" max="13323" width="22.85546875" bestFit="1" customWidth="1"/>
    <col min="13324" max="13324" width="1.7109375" customWidth="1"/>
    <col min="13325" max="13325" width="17.140625" customWidth="1"/>
    <col min="13326" max="13326" width="2.140625" customWidth="1"/>
    <col min="13327" max="13327" width="18.85546875" customWidth="1"/>
    <col min="13562" max="13562" width="52.28515625" customWidth="1"/>
    <col min="13563" max="13563" width="0.42578125" customWidth="1"/>
    <col min="13564" max="13564" width="20.28515625" customWidth="1"/>
    <col min="13565" max="13565" width="1" customWidth="1"/>
    <col min="13566" max="13566" width="20.7109375" customWidth="1"/>
    <col min="13567" max="13567" width="2.28515625" customWidth="1"/>
    <col min="13568" max="13568" width="18.5703125" customWidth="1"/>
    <col min="13569" max="13569" width="1" customWidth="1"/>
    <col min="13570" max="13570" width="18.42578125" bestFit="1" customWidth="1"/>
    <col min="13571" max="13571" width="1" customWidth="1"/>
    <col min="13572" max="13572" width="18.5703125" customWidth="1"/>
    <col min="13573" max="13573" width="1" customWidth="1"/>
    <col min="13574" max="13574" width="18.5703125" customWidth="1"/>
    <col min="13575" max="13576" width="6.42578125" customWidth="1"/>
    <col min="13577" max="13577" width="19.140625" customWidth="1"/>
    <col min="13578" max="13578" width="1.85546875" customWidth="1"/>
    <col min="13579" max="13579" width="22.85546875" bestFit="1" customWidth="1"/>
    <col min="13580" max="13580" width="1.7109375" customWidth="1"/>
    <col min="13581" max="13581" width="17.140625" customWidth="1"/>
    <col min="13582" max="13582" width="2.140625" customWidth="1"/>
    <col min="13583" max="13583" width="18.85546875" customWidth="1"/>
    <col min="13818" max="13818" width="52.28515625" customWidth="1"/>
    <col min="13819" max="13819" width="0.42578125" customWidth="1"/>
    <col min="13820" max="13820" width="20.28515625" customWidth="1"/>
    <col min="13821" max="13821" width="1" customWidth="1"/>
    <col min="13822" max="13822" width="20.7109375" customWidth="1"/>
    <col min="13823" max="13823" width="2.28515625" customWidth="1"/>
    <col min="13824" max="13824" width="18.5703125" customWidth="1"/>
    <col min="13825" max="13825" width="1" customWidth="1"/>
    <col min="13826" max="13826" width="18.42578125" bestFit="1" customWidth="1"/>
    <col min="13827" max="13827" width="1" customWidth="1"/>
    <col min="13828" max="13828" width="18.5703125" customWidth="1"/>
    <col min="13829" max="13829" width="1" customWidth="1"/>
    <col min="13830" max="13830" width="18.5703125" customWidth="1"/>
    <col min="13831" max="13832" width="6.42578125" customWidth="1"/>
    <col min="13833" max="13833" width="19.140625" customWidth="1"/>
    <col min="13834" max="13834" width="1.85546875" customWidth="1"/>
    <col min="13835" max="13835" width="22.85546875" bestFit="1" customWidth="1"/>
    <col min="13836" max="13836" width="1.7109375" customWidth="1"/>
    <col min="13837" max="13837" width="17.140625" customWidth="1"/>
    <col min="13838" max="13838" width="2.140625" customWidth="1"/>
    <col min="13839" max="13839" width="18.85546875" customWidth="1"/>
    <col min="14074" max="14074" width="52.28515625" customWidth="1"/>
    <col min="14075" max="14075" width="0.42578125" customWidth="1"/>
    <col min="14076" max="14076" width="20.28515625" customWidth="1"/>
    <col min="14077" max="14077" width="1" customWidth="1"/>
    <col min="14078" max="14078" width="20.7109375" customWidth="1"/>
    <col min="14079" max="14079" width="2.28515625" customWidth="1"/>
    <col min="14080" max="14080" width="18.5703125" customWidth="1"/>
    <col min="14081" max="14081" width="1" customWidth="1"/>
    <col min="14082" max="14082" width="18.42578125" bestFit="1" customWidth="1"/>
    <col min="14083" max="14083" width="1" customWidth="1"/>
    <col min="14084" max="14084" width="18.5703125" customWidth="1"/>
    <col min="14085" max="14085" width="1" customWidth="1"/>
    <col min="14086" max="14086" width="18.5703125" customWidth="1"/>
    <col min="14087" max="14088" width="6.42578125" customWidth="1"/>
    <col min="14089" max="14089" width="19.140625" customWidth="1"/>
    <col min="14090" max="14090" width="1.85546875" customWidth="1"/>
    <col min="14091" max="14091" width="22.85546875" bestFit="1" customWidth="1"/>
    <col min="14092" max="14092" width="1.7109375" customWidth="1"/>
    <col min="14093" max="14093" width="17.140625" customWidth="1"/>
    <col min="14094" max="14094" width="2.140625" customWidth="1"/>
    <col min="14095" max="14095" width="18.85546875" customWidth="1"/>
    <col min="14330" max="14330" width="52.28515625" customWidth="1"/>
    <col min="14331" max="14331" width="0.42578125" customWidth="1"/>
    <col min="14332" max="14332" width="20.28515625" customWidth="1"/>
    <col min="14333" max="14333" width="1" customWidth="1"/>
    <col min="14334" max="14334" width="20.7109375" customWidth="1"/>
    <col min="14335" max="14335" width="2.28515625" customWidth="1"/>
    <col min="14336" max="14336" width="18.5703125" customWidth="1"/>
    <col min="14337" max="14337" width="1" customWidth="1"/>
    <col min="14338" max="14338" width="18.42578125" bestFit="1" customWidth="1"/>
    <col min="14339" max="14339" width="1" customWidth="1"/>
    <col min="14340" max="14340" width="18.5703125" customWidth="1"/>
    <col min="14341" max="14341" width="1" customWidth="1"/>
    <col min="14342" max="14342" width="18.5703125" customWidth="1"/>
    <col min="14343" max="14344" width="6.42578125" customWidth="1"/>
    <col min="14345" max="14345" width="19.140625" customWidth="1"/>
    <col min="14346" max="14346" width="1.85546875" customWidth="1"/>
    <col min="14347" max="14347" width="22.85546875" bestFit="1" customWidth="1"/>
    <col min="14348" max="14348" width="1.7109375" customWidth="1"/>
    <col min="14349" max="14349" width="17.140625" customWidth="1"/>
    <col min="14350" max="14350" width="2.140625" customWidth="1"/>
    <col min="14351" max="14351" width="18.85546875" customWidth="1"/>
    <col min="14586" max="14586" width="52.28515625" customWidth="1"/>
    <col min="14587" max="14587" width="0.42578125" customWidth="1"/>
    <col min="14588" max="14588" width="20.28515625" customWidth="1"/>
    <col min="14589" max="14589" width="1" customWidth="1"/>
    <col min="14590" max="14590" width="20.7109375" customWidth="1"/>
    <col min="14591" max="14591" width="2.28515625" customWidth="1"/>
    <col min="14592" max="14592" width="18.5703125" customWidth="1"/>
    <col min="14593" max="14593" width="1" customWidth="1"/>
    <col min="14594" max="14594" width="18.42578125" bestFit="1" customWidth="1"/>
    <col min="14595" max="14595" width="1" customWidth="1"/>
    <col min="14596" max="14596" width="18.5703125" customWidth="1"/>
    <col min="14597" max="14597" width="1" customWidth="1"/>
    <col min="14598" max="14598" width="18.5703125" customWidth="1"/>
    <col min="14599" max="14600" width="6.42578125" customWidth="1"/>
    <col min="14601" max="14601" width="19.140625" customWidth="1"/>
    <col min="14602" max="14602" width="1.85546875" customWidth="1"/>
    <col min="14603" max="14603" width="22.85546875" bestFit="1" customWidth="1"/>
    <col min="14604" max="14604" width="1.7109375" customWidth="1"/>
    <col min="14605" max="14605" width="17.140625" customWidth="1"/>
    <col min="14606" max="14606" width="2.140625" customWidth="1"/>
    <col min="14607" max="14607" width="18.85546875" customWidth="1"/>
    <col min="14842" max="14842" width="52.28515625" customWidth="1"/>
    <col min="14843" max="14843" width="0.42578125" customWidth="1"/>
    <col min="14844" max="14844" width="20.28515625" customWidth="1"/>
    <col min="14845" max="14845" width="1" customWidth="1"/>
    <col min="14846" max="14846" width="20.7109375" customWidth="1"/>
    <col min="14847" max="14847" width="2.28515625" customWidth="1"/>
    <col min="14848" max="14848" width="18.5703125" customWidth="1"/>
    <col min="14849" max="14849" width="1" customWidth="1"/>
    <col min="14850" max="14850" width="18.42578125" bestFit="1" customWidth="1"/>
    <col min="14851" max="14851" width="1" customWidth="1"/>
    <col min="14852" max="14852" width="18.5703125" customWidth="1"/>
    <col min="14853" max="14853" width="1" customWidth="1"/>
    <col min="14854" max="14854" width="18.5703125" customWidth="1"/>
    <col min="14855" max="14856" width="6.42578125" customWidth="1"/>
    <col min="14857" max="14857" width="19.140625" customWidth="1"/>
    <col min="14858" max="14858" width="1.85546875" customWidth="1"/>
    <col min="14859" max="14859" width="22.85546875" bestFit="1" customWidth="1"/>
    <col min="14860" max="14860" width="1.7109375" customWidth="1"/>
    <col min="14861" max="14861" width="17.140625" customWidth="1"/>
    <col min="14862" max="14862" width="2.140625" customWidth="1"/>
    <col min="14863" max="14863" width="18.85546875" customWidth="1"/>
    <col min="15098" max="15098" width="52.28515625" customWidth="1"/>
    <col min="15099" max="15099" width="0.42578125" customWidth="1"/>
    <col min="15100" max="15100" width="20.28515625" customWidth="1"/>
    <col min="15101" max="15101" width="1" customWidth="1"/>
    <col min="15102" max="15102" width="20.7109375" customWidth="1"/>
    <col min="15103" max="15103" width="2.28515625" customWidth="1"/>
    <col min="15104" max="15104" width="18.5703125" customWidth="1"/>
    <col min="15105" max="15105" width="1" customWidth="1"/>
    <col min="15106" max="15106" width="18.42578125" bestFit="1" customWidth="1"/>
    <col min="15107" max="15107" width="1" customWidth="1"/>
    <col min="15108" max="15108" width="18.5703125" customWidth="1"/>
    <col min="15109" max="15109" width="1" customWidth="1"/>
    <col min="15110" max="15110" width="18.5703125" customWidth="1"/>
    <col min="15111" max="15112" width="6.42578125" customWidth="1"/>
    <col min="15113" max="15113" width="19.140625" customWidth="1"/>
    <col min="15114" max="15114" width="1.85546875" customWidth="1"/>
    <col min="15115" max="15115" width="22.85546875" bestFit="1" customWidth="1"/>
    <col min="15116" max="15116" width="1.7109375" customWidth="1"/>
    <col min="15117" max="15117" width="17.140625" customWidth="1"/>
    <col min="15118" max="15118" width="2.140625" customWidth="1"/>
    <col min="15119" max="15119" width="18.85546875" customWidth="1"/>
    <col min="15354" max="15354" width="52.28515625" customWidth="1"/>
    <col min="15355" max="15355" width="0.42578125" customWidth="1"/>
    <col min="15356" max="15356" width="20.28515625" customWidth="1"/>
    <col min="15357" max="15357" width="1" customWidth="1"/>
    <col min="15358" max="15358" width="20.7109375" customWidth="1"/>
    <col min="15359" max="15359" width="2.28515625" customWidth="1"/>
    <col min="15360" max="15360" width="18.5703125" customWidth="1"/>
    <col min="15361" max="15361" width="1" customWidth="1"/>
    <col min="15362" max="15362" width="18.42578125" bestFit="1" customWidth="1"/>
    <col min="15363" max="15363" width="1" customWidth="1"/>
    <col min="15364" max="15364" width="18.5703125" customWidth="1"/>
    <col min="15365" max="15365" width="1" customWidth="1"/>
    <col min="15366" max="15366" width="18.5703125" customWidth="1"/>
    <col min="15367" max="15368" width="6.42578125" customWidth="1"/>
    <col min="15369" max="15369" width="19.140625" customWidth="1"/>
    <col min="15370" max="15370" width="1.85546875" customWidth="1"/>
    <col min="15371" max="15371" width="22.85546875" bestFit="1" customWidth="1"/>
    <col min="15372" max="15372" width="1.7109375" customWidth="1"/>
    <col min="15373" max="15373" width="17.140625" customWidth="1"/>
    <col min="15374" max="15374" width="2.140625" customWidth="1"/>
    <col min="15375" max="15375" width="18.85546875" customWidth="1"/>
    <col min="15610" max="15610" width="52.28515625" customWidth="1"/>
    <col min="15611" max="15611" width="0.42578125" customWidth="1"/>
    <col min="15612" max="15612" width="20.28515625" customWidth="1"/>
    <col min="15613" max="15613" width="1" customWidth="1"/>
    <col min="15614" max="15614" width="20.7109375" customWidth="1"/>
    <col min="15615" max="15615" width="2.28515625" customWidth="1"/>
    <col min="15616" max="15616" width="18.5703125" customWidth="1"/>
    <col min="15617" max="15617" width="1" customWidth="1"/>
    <col min="15618" max="15618" width="18.42578125" bestFit="1" customWidth="1"/>
    <col min="15619" max="15619" width="1" customWidth="1"/>
    <col min="15620" max="15620" width="18.5703125" customWidth="1"/>
    <col min="15621" max="15621" width="1" customWidth="1"/>
    <col min="15622" max="15622" width="18.5703125" customWidth="1"/>
    <col min="15623" max="15624" width="6.42578125" customWidth="1"/>
    <col min="15625" max="15625" width="19.140625" customWidth="1"/>
    <col min="15626" max="15626" width="1.85546875" customWidth="1"/>
    <col min="15627" max="15627" width="22.85546875" bestFit="1" customWidth="1"/>
    <col min="15628" max="15628" width="1.7109375" customWidth="1"/>
    <col min="15629" max="15629" width="17.140625" customWidth="1"/>
    <col min="15630" max="15630" width="2.140625" customWidth="1"/>
    <col min="15631" max="15631" width="18.85546875" customWidth="1"/>
    <col min="15866" max="15866" width="52.28515625" customWidth="1"/>
    <col min="15867" max="15867" width="0.42578125" customWidth="1"/>
    <col min="15868" max="15868" width="20.28515625" customWidth="1"/>
    <col min="15869" max="15869" width="1" customWidth="1"/>
    <col min="15870" max="15870" width="20.7109375" customWidth="1"/>
    <col min="15871" max="15871" width="2.28515625" customWidth="1"/>
    <col min="15872" max="15872" width="18.5703125" customWidth="1"/>
    <col min="15873" max="15873" width="1" customWidth="1"/>
    <col min="15874" max="15874" width="18.42578125" bestFit="1" customWidth="1"/>
    <col min="15875" max="15875" width="1" customWidth="1"/>
    <col min="15876" max="15876" width="18.5703125" customWidth="1"/>
    <col min="15877" max="15877" width="1" customWidth="1"/>
    <col min="15878" max="15878" width="18.5703125" customWidth="1"/>
    <col min="15879" max="15880" width="6.42578125" customWidth="1"/>
    <col min="15881" max="15881" width="19.140625" customWidth="1"/>
    <col min="15882" max="15882" width="1.85546875" customWidth="1"/>
    <col min="15883" max="15883" width="22.85546875" bestFit="1" customWidth="1"/>
    <col min="15884" max="15884" width="1.7109375" customWidth="1"/>
    <col min="15885" max="15885" width="17.140625" customWidth="1"/>
    <col min="15886" max="15886" width="2.140625" customWidth="1"/>
    <col min="15887" max="15887" width="18.85546875" customWidth="1"/>
    <col min="16122" max="16122" width="52.28515625" customWidth="1"/>
    <col min="16123" max="16123" width="0.42578125" customWidth="1"/>
    <col min="16124" max="16124" width="20.28515625" customWidth="1"/>
    <col min="16125" max="16125" width="1" customWidth="1"/>
    <col min="16126" max="16126" width="20.7109375" customWidth="1"/>
    <col min="16127" max="16127" width="2.28515625" customWidth="1"/>
    <col min="16128" max="16128" width="18.5703125" customWidth="1"/>
    <col min="16129" max="16129" width="1" customWidth="1"/>
    <col min="16130" max="16130" width="18.42578125" bestFit="1" customWidth="1"/>
    <col min="16131" max="16131" width="1" customWidth="1"/>
    <col min="16132" max="16132" width="18.5703125" customWidth="1"/>
    <col min="16133" max="16133" width="1" customWidth="1"/>
    <col min="16134" max="16134" width="18.5703125" customWidth="1"/>
    <col min="16135" max="16136" width="6.42578125" customWidth="1"/>
    <col min="16137" max="16137" width="19.140625" customWidth="1"/>
    <col min="16138" max="16138" width="1.85546875" customWidth="1"/>
    <col min="16139" max="16139" width="22.85546875" bestFit="1" customWidth="1"/>
    <col min="16140" max="16140" width="1.7109375" customWidth="1"/>
    <col min="16141" max="16141" width="17.140625" customWidth="1"/>
    <col min="16142" max="16142" width="2.140625" customWidth="1"/>
    <col min="16143" max="16143" width="18.85546875" customWidth="1"/>
  </cols>
  <sheetData>
    <row r="1" spans="1:5" ht="26.25" x14ac:dyDescent="0.4">
      <c r="A1" s="363" t="s">
        <v>24</v>
      </c>
      <c r="B1" s="363"/>
      <c r="C1" s="363"/>
      <c r="D1" s="363"/>
      <c r="E1" s="363"/>
    </row>
    <row r="2" spans="1:5" ht="26.25" x14ac:dyDescent="0.4">
      <c r="A2" s="363" t="s">
        <v>443</v>
      </c>
      <c r="B2" s="363"/>
      <c r="C2" s="363"/>
      <c r="D2" s="363"/>
      <c r="E2" s="363"/>
    </row>
    <row r="3" spans="1:5" ht="18.75" customHeight="1" x14ac:dyDescent="0.3">
      <c r="A3" s="364" t="s">
        <v>25</v>
      </c>
      <c r="B3" s="364"/>
      <c r="C3" s="364"/>
      <c r="D3" s="364"/>
      <c r="E3" s="364"/>
    </row>
    <row r="4" spans="1:5" ht="7.5" customHeight="1" x14ac:dyDescent="0.25">
      <c r="A4" s="64"/>
      <c r="B4" s="64"/>
      <c r="C4" s="64"/>
      <c r="D4" s="64"/>
      <c r="E4" s="64"/>
    </row>
    <row r="5" spans="1:5" ht="20.25" x14ac:dyDescent="0.3">
      <c r="A5" s="65" t="s">
        <v>26</v>
      </c>
      <c r="B5" s="64"/>
      <c r="C5" s="66">
        <v>2020</v>
      </c>
      <c r="D5" s="67"/>
      <c r="E5" s="66">
        <v>2019</v>
      </c>
    </row>
    <row r="6" spans="1:5" ht="15.75" x14ac:dyDescent="0.25">
      <c r="A6" s="64"/>
      <c r="B6" s="64"/>
      <c r="C6" s="64"/>
      <c r="D6" s="64"/>
      <c r="E6" s="64"/>
    </row>
    <row r="7" spans="1:5" ht="18.75" x14ac:dyDescent="0.3">
      <c r="A7" s="68" t="s">
        <v>27</v>
      </c>
      <c r="B7" s="64"/>
      <c r="C7" s="64"/>
      <c r="D7" s="64"/>
      <c r="E7" s="64"/>
    </row>
    <row r="8" spans="1:5" ht="15.75" x14ac:dyDescent="0.25">
      <c r="A8" s="64"/>
      <c r="B8" s="64"/>
      <c r="C8" s="64"/>
      <c r="D8" s="64"/>
      <c r="E8" s="64"/>
    </row>
    <row r="9" spans="1:5" ht="18.75" x14ac:dyDescent="0.3">
      <c r="A9" s="69" t="s">
        <v>28</v>
      </c>
      <c r="B9" s="70"/>
      <c r="C9" s="70"/>
      <c r="D9" s="64"/>
      <c r="E9" s="70"/>
    </row>
    <row r="10" spans="1:5" ht="15.75" x14ac:dyDescent="0.25">
      <c r="A10" s="71" t="s">
        <v>29</v>
      </c>
      <c r="B10" s="72"/>
      <c r="C10" s="73">
        <v>163441684</v>
      </c>
      <c r="D10" s="73"/>
      <c r="E10" s="73">
        <v>74438206</v>
      </c>
    </row>
    <row r="11" spans="1:5" ht="15.75" x14ac:dyDescent="0.25">
      <c r="A11" s="71" t="s">
        <v>30</v>
      </c>
      <c r="B11" s="72"/>
      <c r="C11" s="73">
        <v>274800720</v>
      </c>
      <c r="D11" s="73"/>
      <c r="E11" s="73">
        <v>27026416</v>
      </c>
    </row>
    <row r="12" spans="1:5" ht="15.75" x14ac:dyDescent="0.25">
      <c r="A12" s="71" t="s">
        <v>31</v>
      </c>
      <c r="B12" s="72"/>
      <c r="C12" s="73">
        <v>2939758480</v>
      </c>
      <c r="D12" s="73"/>
      <c r="E12" s="73">
        <v>1321562134</v>
      </c>
    </row>
    <row r="13" spans="1:5" ht="15.75" x14ac:dyDescent="0.25">
      <c r="A13" s="71" t="s">
        <v>32</v>
      </c>
      <c r="B13" s="72"/>
      <c r="C13" s="73">
        <v>20165482750</v>
      </c>
      <c r="D13" s="73"/>
      <c r="E13" s="73">
        <v>1524024590</v>
      </c>
    </row>
    <row r="14" spans="1:5" ht="18" customHeight="1" x14ac:dyDescent="0.25">
      <c r="A14" s="74"/>
      <c r="B14" s="72"/>
      <c r="C14" s="75">
        <v>23543483634</v>
      </c>
      <c r="D14" s="73"/>
      <c r="E14" s="75">
        <v>2947051346</v>
      </c>
    </row>
    <row r="15" spans="1:5" ht="9.75" customHeight="1" x14ac:dyDescent="0.25">
      <c r="A15" s="64"/>
      <c r="B15" s="70"/>
      <c r="C15" s="76"/>
      <c r="D15" s="73"/>
      <c r="E15" s="76"/>
    </row>
    <row r="16" spans="1:5" ht="18.75" customHeight="1" x14ac:dyDescent="0.3">
      <c r="A16" s="68" t="s">
        <v>33</v>
      </c>
      <c r="B16" s="70"/>
      <c r="C16" s="77"/>
      <c r="D16" s="73"/>
      <c r="E16" s="77"/>
    </row>
    <row r="17" spans="1:5" ht="15.75" x14ac:dyDescent="0.25">
      <c r="A17" s="78" t="s">
        <v>34</v>
      </c>
      <c r="B17" s="70"/>
      <c r="C17" s="73">
        <v>18410868926</v>
      </c>
      <c r="D17" s="73"/>
      <c r="E17" s="73">
        <v>27783154034</v>
      </c>
    </row>
    <row r="18" spans="1:5" ht="15.75" x14ac:dyDescent="0.25">
      <c r="A18" s="78" t="s">
        <v>35</v>
      </c>
      <c r="B18" s="70"/>
      <c r="C18" s="73">
        <v>59038813930</v>
      </c>
      <c r="D18" s="73"/>
      <c r="E18" s="73">
        <v>50019405144</v>
      </c>
    </row>
    <row r="19" spans="1:5" ht="15.75" x14ac:dyDescent="0.25">
      <c r="A19" s="78" t="s">
        <v>36</v>
      </c>
      <c r="B19" s="70"/>
      <c r="C19" s="73">
        <v>-57845098</v>
      </c>
      <c r="D19" s="73"/>
      <c r="E19" s="73">
        <v>-57845098</v>
      </c>
    </row>
    <row r="20" spans="1:5" ht="15.75" x14ac:dyDescent="0.25">
      <c r="A20" s="78" t="s">
        <v>37</v>
      </c>
      <c r="B20" s="70"/>
      <c r="C20" s="73">
        <v>195973151</v>
      </c>
      <c r="D20" s="73"/>
      <c r="E20" s="73">
        <v>1091220570</v>
      </c>
    </row>
    <row r="21" spans="1:5" ht="15.75" x14ac:dyDescent="0.25">
      <c r="A21" s="78" t="s">
        <v>38</v>
      </c>
      <c r="B21" s="70"/>
      <c r="C21" s="73">
        <v>4402659958</v>
      </c>
      <c r="D21" s="73"/>
      <c r="E21" s="73">
        <v>6501667031</v>
      </c>
    </row>
    <row r="22" spans="1:5" ht="15.75" x14ac:dyDescent="0.25">
      <c r="A22" s="78" t="s">
        <v>39</v>
      </c>
      <c r="B22" s="70"/>
      <c r="C22" s="73">
        <v>11349775450</v>
      </c>
      <c r="D22" s="73"/>
      <c r="E22" s="73">
        <v>10911530503</v>
      </c>
    </row>
    <row r="23" spans="1:5" ht="15.75" x14ac:dyDescent="0.25">
      <c r="A23" s="78" t="s">
        <v>40</v>
      </c>
      <c r="B23" s="70"/>
      <c r="C23" s="73">
        <v>14025220000</v>
      </c>
      <c r="D23" s="73"/>
      <c r="E23" s="73">
        <v>13109470000</v>
      </c>
    </row>
    <row r="24" spans="1:5" ht="15.75" x14ac:dyDescent="0.25">
      <c r="A24" s="78" t="s">
        <v>41</v>
      </c>
      <c r="B24" s="70"/>
      <c r="C24" s="73">
        <v>400000</v>
      </c>
      <c r="D24" s="73"/>
      <c r="E24" s="73">
        <v>3530184</v>
      </c>
    </row>
    <row r="25" spans="1:5" ht="18" customHeight="1" x14ac:dyDescent="0.25">
      <c r="A25" s="64"/>
      <c r="B25" s="70"/>
      <c r="C25" s="75">
        <v>107365866317</v>
      </c>
      <c r="D25" s="73"/>
      <c r="E25" s="75">
        <v>109362132368</v>
      </c>
    </row>
    <row r="26" spans="1:5" ht="9.75" customHeight="1" x14ac:dyDescent="0.25">
      <c r="A26" s="64"/>
      <c r="B26" s="70"/>
      <c r="C26" s="76"/>
      <c r="D26" s="73"/>
      <c r="E26" s="76"/>
    </row>
    <row r="27" spans="1:5" ht="18.75" x14ac:dyDescent="0.3">
      <c r="A27" s="69" t="s">
        <v>42</v>
      </c>
      <c r="B27" s="70"/>
      <c r="C27" s="77"/>
      <c r="D27" s="73"/>
      <c r="E27" s="77"/>
    </row>
    <row r="28" spans="1:5" ht="15.75" x14ac:dyDescent="0.25">
      <c r="A28" s="78" t="s">
        <v>43</v>
      </c>
      <c r="B28" s="70"/>
      <c r="C28" s="73">
        <v>21488411762</v>
      </c>
      <c r="D28" s="73"/>
      <c r="E28" s="73">
        <v>27416291042</v>
      </c>
    </row>
    <row r="29" spans="1:5" ht="15.75" x14ac:dyDescent="0.25">
      <c r="A29" s="78" t="s">
        <v>44</v>
      </c>
      <c r="B29" s="70"/>
      <c r="C29" s="73">
        <v>17688367294</v>
      </c>
      <c r="D29" s="73"/>
      <c r="E29" s="73">
        <v>8052844498</v>
      </c>
    </row>
    <row r="30" spans="1:5" ht="15.75" x14ac:dyDescent="0.25">
      <c r="A30" s="78" t="s">
        <v>45</v>
      </c>
      <c r="B30" s="70"/>
      <c r="C30" s="73">
        <v>2425541217</v>
      </c>
      <c r="D30" s="73"/>
      <c r="E30" s="73">
        <v>2121393725</v>
      </c>
    </row>
    <row r="31" spans="1:5" ht="15.75" x14ac:dyDescent="0.25">
      <c r="A31" s="78" t="s">
        <v>46</v>
      </c>
      <c r="B31" s="70"/>
      <c r="C31" s="73">
        <v>2568133896</v>
      </c>
      <c r="D31" s="73"/>
      <c r="E31" s="73">
        <v>1417599534</v>
      </c>
    </row>
    <row r="32" spans="1:5" ht="15.75" x14ac:dyDescent="0.25">
      <c r="A32" s="78" t="s">
        <v>47</v>
      </c>
      <c r="B32" s="70"/>
      <c r="C32" s="73">
        <v>859545458</v>
      </c>
      <c r="D32" s="73"/>
      <c r="E32" s="73">
        <v>255107961</v>
      </c>
    </row>
    <row r="33" spans="1:5" ht="18" customHeight="1" x14ac:dyDescent="0.25">
      <c r="A33" s="64"/>
      <c r="B33" s="70"/>
      <c r="C33" s="75">
        <v>45029999627</v>
      </c>
      <c r="D33" s="73"/>
      <c r="E33" s="75">
        <v>39263236760</v>
      </c>
    </row>
    <row r="34" spans="1:5" ht="9.75" customHeight="1" x14ac:dyDescent="0.25">
      <c r="A34" s="64"/>
      <c r="B34" s="70"/>
      <c r="C34" s="76"/>
      <c r="D34" s="73"/>
      <c r="E34" s="76"/>
    </row>
    <row r="35" spans="1:5" ht="18.75" x14ac:dyDescent="0.3">
      <c r="A35" s="69" t="s">
        <v>48</v>
      </c>
      <c r="B35" s="70"/>
      <c r="C35" s="77"/>
      <c r="D35" s="73"/>
      <c r="E35" s="77"/>
    </row>
    <row r="36" spans="1:5" ht="15.75" x14ac:dyDescent="0.25">
      <c r="A36" s="78" t="s">
        <v>49</v>
      </c>
      <c r="B36" s="70"/>
      <c r="C36" s="79">
        <v>2183454916</v>
      </c>
      <c r="D36" s="73"/>
      <c r="E36" s="79">
        <v>2867322187</v>
      </c>
    </row>
    <row r="37" spans="1:5" ht="15.75" x14ac:dyDescent="0.25">
      <c r="A37" s="78" t="s">
        <v>50</v>
      </c>
      <c r="B37" s="70"/>
      <c r="C37" s="73">
        <v>432763085</v>
      </c>
      <c r="D37" s="73"/>
      <c r="E37" s="73">
        <v>400223885</v>
      </c>
    </row>
    <row r="38" spans="1:5" ht="15.75" x14ac:dyDescent="0.25">
      <c r="A38" s="78" t="s">
        <v>51</v>
      </c>
      <c r="B38" s="70"/>
      <c r="C38" s="73">
        <v>42484640</v>
      </c>
      <c r="D38" s="73"/>
      <c r="E38" s="73">
        <v>11342007</v>
      </c>
    </row>
    <row r="39" spans="1:5" ht="18" customHeight="1" x14ac:dyDescent="0.25">
      <c r="A39" s="64"/>
      <c r="B39" s="70"/>
      <c r="C39" s="75">
        <v>2658702641</v>
      </c>
      <c r="D39" s="73"/>
      <c r="E39" s="75">
        <v>3278888079</v>
      </c>
    </row>
    <row r="40" spans="1:5" ht="15.75" x14ac:dyDescent="0.25">
      <c r="A40" s="64"/>
      <c r="B40" s="64"/>
      <c r="C40" s="77"/>
      <c r="D40" s="73"/>
      <c r="E40" s="77"/>
    </row>
    <row r="41" spans="1:5" ht="18.75" x14ac:dyDescent="0.3">
      <c r="A41" s="68" t="s">
        <v>52</v>
      </c>
      <c r="B41" s="64"/>
      <c r="C41" s="80">
        <v>178598052219</v>
      </c>
      <c r="D41" s="76"/>
      <c r="E41" s="80">
        <v>154851308553</v>
      </c>
    </row>
    <row r="42" spans="1:5" ht="15.75" x14ac:dyDescent="0.25">
      <c r="A42" s="64"/>
      <c r="B42" s="64"/>
      <c r="C42" s="77"/>
      <c r="D42" s="73"/>
      <c r="E42" s="77"/>
    </row>
    <row r="43" spans="1:5" ht="15.75" x14ac:dyDescent="0.25">
      <c r="B43" s="70"/>
      <c r="C43" s="73"/>
      <c r="D43" s="73"/>
      <c r="E43" s="73"/>
    </row>
    <row r="44" spans="1:5" ht="26.25" x14ac:dyDescent="0.4">
      <c r="A44" s="363" t="s">
        <v>24</v>
      </c>
      <c r="B44" s="363"/>
      <c r="C44" s="363"/>
      <c r="D44" s="363"/>
      <c r="E44" s="363"/>
    </row>
    <row r="45" spans="1:5" ht="26.25" x14ac:dyDescent="0.4">
      <c r="A45" s="363" t="s">
        <v>443</v>
      </c>
      <c r="B45" s="363"/>
      <c r="C45" s="363"/>
      <c r="D45" s="363"/>
      <c r="E45" s="363"/>
    </row>
    <row r="46" spans="1:5" ht="18.75" customHeight="1" x14ac:dyDescent="0.3">
      <c r="A46" s="364" t="s">
        <v>25</v>
      </c>
      <c r="B46" s="364"/>
      <c r="C46" s="364"/>
      <c r="D46" s="364"/>
      <c r="E46" s="364"/>
    </row>
    <row r="47" spans="1:5" ht="18.75" x14ac:dyDescent="0.3">
      <c r="A47" s="63"/>
      <c r="B47" s="63"/>
      <c r="C47" s="63"/>
      <c r="D47" s="63"/>
      <c r="E47" s="63"/>
    </row>
    <row r="48" spans="1:5" ht="20.25" x14ac:dyDescent="0.3">
      <c r="A48" s="65" t="s">
        <v>26</v>
      </c>
      <c r="B48" s="64"/>
      <c r="C48" s="66">
        <v>2020</v>
      </c>
      <c r="D48" s="67"/>
      <c r="E48" s="66">
        <v>2019</v>
      </c>
    </row>
    <row r="49" spans="1:15" ht="15.75" x14ac:dyDescent="0.25">
      <c r="A49" s="64"/>
      <c r="B49" s="64"/>
      <c r="C49" s="64"/>
      <c r="D49" s="64"/>
      <c r="E49" s="64"/>
    </row>
    <row r="50" spans="1:15" ht="18.75" x14ac:dyDescent="0.3">
      <c r="A50" s="68" t="s">
        <v>53</v>
      </c>
      <c r="B50" s="64"/>
      <c r="C50" s="64"/>
      <c r="D50" s="64"/>
      <c r="E50" s="64"/>
    </row>
    <row r="51" spans="1:15" ht="9.75" customHeight="1" x14ac:dyDescent="0.25">
      <c r="A51" s="64"/>
      <c r="B51" s="70"/>
      <c r="C51" s="76"/>
      <c r="D51" s="73"/>
      <c r="E51" s="76"/>
    </row>
    <row r="52" spans="1:15" ht="21" customHeight="1" x14ac:dyDescent="0.3">
      <c r="A52" s="69" t="s">
        <v>54</v>
      </c>
      <c r="B52" s="64"/>
      <c r="C52" s="73"/>
      <c r="D52" s="73"/>
      <c r="E52" s="73"/>
    </row>
    <row r="53" spans="1:15" ht="15.75" x14ac:dyDescent="0.25">
      <c r="A53" s="78" t="s">
        <v>55</v>
      </c>
      <c r="B53" s="70"/>
      <c r="C53" s="73">
        <v>25606475186</v>
      </c>
      <c r="D53" s="73"/>
      <c r="E53" s="73">
        <v>33832218449</v>
      </c>
      <c r="O53" s="73"/>
    </row>
    <row r="54" spans="1:15" ht="18" customHeight="1" x14ac:dyDescent="0.25">
      <c r="A54" s="64"/>
      <c r="B54" s="70"/>
      <c r="C54" s="75">
        <v>25606475186</v>
      </c>
      <c r="D54" s="73"/>
      <c r="E54" s="75">
        <v>33832218449</v>
      </c>
    </row>
    <row r="55" spans="1:15" ht="21" customHeight="1" x14ac:dyDescent="0.3">
      <c r="A55" s="69" t="s">
        <v>56</v>
      </c>
      <c r="B55" s="64"/>
      <c r="C55" s="73"/>
      <c r="D55" s="73"/>
      <c r="E55" s="73"/>
    </row>
    <row r="56" spans="1:15" ht="15.75" x14ac:dyDescent="0.25">
      <c r="A56" s="78" t="s">
        <v>57</v>
      </c>
      <c r="B56" s="70"/>
      <c r="C56" s="73">
        <v>13277741617</v>
      </c>
      <c r="D56" s="73"/>
      <c r="E56" s="73">
        <v>13277741617</v>
      </c>
    </row>
    <row r="57" spans="1:15" ht="15.75" x14ac:dyDescent="0.25">
      <c r="A57" s="78" t="s">
        <v>58</v>
      </c>
      <c r="B57" s="70"/>
      <c r="C57" s="73">
        <v>42509852253</v>
      </c>
      <c r="D57" s="73"/>
      <c r="E57" s="73">
        <v>42432806798</v>
      </c>
    </row>
    <row r="58" spans="1:15" ht="15.75" x14ac:dyDescent="0.25">
      <c r="A58" s="78" t="s">
        <v>59</v>
      </c>
      <c r="B58" s="70"/>
      <c r="C58" s="73">
        <v>78847687193</v>
      </c>
      <c r="D58" s="73"/>
      <c r="E58" s="73">
        <v>78390040187</v>
      </c>
    </row>
    <row r="59" spans="1:15" ht="15.75" x14ac:dyDescent="0.25">
      <c r="A59" s="78" t="s">
        <v>60</v>
      </c>
      <c r="B59" s="70"/>
      <c r="C59" s="73">
        <v>2498490622</v>
      </c>
      <c r="D59" s="73"/>
      <c r="E59" s="73">
        <v>2452247772</v>
      </c>
    </row>
    <row r="60" spans="1:15" ht="15.75" x14ac:dyDescent="0.25">
      <c r="A60" s="78" t="s">
        <v>61</v>
      </c>
      <c r="B60" s="70"/>
      <c r="C60" s="73">
        <v>3583512877</v>
      </c>
      <c r="D60" s="73"/>
      <c r="E60" s="73">
        <v>3526357954</v>
      </c>
    </row>
    <row r="61" spans="1:15" ht="15.75" x14ac:dyDescent="0.25">
      <c r="A61" s="78" t="s">
        <v>62</v>
      </c>
      <c r="B61" s="70"/>
      <c r="C61" s="73">
        <v>143509925</v>
      </c>
      <c r="D61" s="73"/>
      <c r="E61" s="73">
        <v>138167224</v>
      </c>
    </row>
    <row r="62" spans="1:15" ht="15.75" x14ac:dyDescent="0.25">
      <c r="A62" s="78" t="s">
        <v>63</v>
      </c>
      <c r="B62" s="70"/>
      <c r="C62" s="73">
        <v>1258774772</v>
      </c>
      <c r="D62" s="73"/>
      <c r="E62" s="73">
        <v>1258774772</v>
      </c>
    </row>
    <row r="63" spans="1:15" ht="15.75" x14ac:dyDescent="0.25">
      <c r="A63" s="78" t="s">
        <v>64</v>
      </c>
      <c r="B63" s="70"/>
      <c r="C63" s="73">
        <v>696926909</v>
      </c>
      <c r="D63" s="73"/>
      <c r="E63" s="73">
        <v>627908398</v>
      </c>
    </row>
    <row r="64" spans="1:15" ht="15.75" x14ac:dyDescent="0.25">
      <c r="A64" s="78" t="s">
        <v>65</v>
      </c>
      <c r="B64" s="70"/>
      <c r="C64" s="73">
        <v>5644257317</v>
      </c>
      <c r="D64" s="73"/>
      <c r="E64" s="73">
        <v>5442146055</v>
      </c>
    </row>
    <row r="65" spans="1:15" ht="15.75" x14ac:dyDescent="0.25">
      <c r="A65" s="78" t="s">
        <v>66</v>
      </c>
      <c r="B65" s="70"/>
      <c r="C65" s="73">
        <v>830263764</v>
      </c>
      <c r="D65" s="73"/>
      <c r="E65" s="73">
        <v>712811806</v>
      </c>
    </row>
    <row r="66" spans="1:15" ht="15.75" x14ac:dyDescent="0.25">
      <c r="A66" s="78" t="s">
        <v>67</v>
      </c>
      <c r="B66" s="70"/>
      <c r="C66" s="73">
        <v>1048971154</v>
      </c>
      <c r="D66" s="73"/>
      <c r="E66" s="73">
        <v>911664875</v>
      </c>
    </row>
    <row r="67" spans="1:15" ht="15.75" x14ac:dyDescent="0.25">
      <c r="A67" s="78" t="s">
        <v>68</v>
      </c>
      <c r="B67" s="70"/>
      <c r="C67" s="73">
        <v>11922788691</v>
      </c>
      <c r="D67" s="73"/>
      <c r="E67" s="73">
        <v>11917646961</v>
      </c>
    </row>
    <row r="68" spans="1:15" ht="15.75" x14ac:dyDescent="0.25">
      <c r="A68" s="78" t="s">
        <v>69</v>
      </c>
      <c r="B68" s="70"/>
      <c r="C68" s="73">
        <v>3558405253</v>
      </c>
      <c r="D68" s="73"/>
      <c r="E68" s="73">
        <v>3558405253</v>
      </c>
    </row>
    <row r="69" spans="1:15" ht="15.75" x14ac:dyDescent="0.25">
      <c r="A69" s="78" t="s">
        <v>70</v>
      </c>
      <c r="B69" s="70"/>
      <c r="C69" s="73">
        <v>178347257</v>
      </c>
      <c r="D69" s="73"/>
      <c r="E69" s="73">
        <v>178347257</v>
      </c>
    </row>
    <row r="70" spans="1:15" ht="15.75" x14ac:dyDescent="0.25">
      <c r="A70" s="78" t="s">
        <v>71</v>
      </c>
      <c r="B70" s="70"/>
      <c r="C70" s="73">
        <v>75909205220</v>
      </c>
      <c r="D70" s="73"/>
      <c r="E70" s="73">
        <v>75265365632</v>
      </c>
    </row>
    <row r="71" spans="1:15" ht="15.75" x14ac:dyDescent="0.25">
      <c r="A71" s="78" t="s">
        <v>72</v>
      </c>
      <c r="B71" s="70"/>
      <c r="C71" s="73">
        <v>6774578708</v>
      </c>
      <c r="D71" s="73"/>
      <c r="E71" s="73">
        <v>6499890547</v>
      </c>
    </row>
    <row r="72" spans="1:15" ht="15.75" x14ac:dyDescent="0.25">
      <c r="A72" s="78" t="s">
        <v>73</v>
      </c>
      <c r="B72" s="70"/>
      <c r="C72" s="73">
        <v>172846851</v>
      </c>
      <c r="D72" s="73"/>
      <c r="E72" s="73">
        <v>172846851</v>
      </c>
    </row>
    <row r="73" spans="1:15" ht="15.75" x14ac:dyDescent="0.25">
      <c r="A73" s="78" t="s">
        <v>74</v>
      </c>
      <c r="B73" s="70"/>
      <c r="C73" s="73">
        <v>2742255680</v>
      </c>
      <c r="D73" s="73"/>
      <c r="E73" s="73">
        <v>2697606837</v>
      </c>
    </row>
    <row r="74" spans="1:15" ht="15.75" x14ac:dyDescent="0.25">
      <c r="A74" s="78" t="s">
        <v>75</v>
      </c>
      <c r="B74" s="70"/>
      <c r="C74" s="73">
        <v>971748613</v>
      </c>
      <c r="D74" s="73"/>
      <c r="E74" s="73">
        <v>971748613</v>
      </c>
    </row>
    <row r="75" spans="1:15" ht="15.75" x14ac:dyDescent="0.25">
      <c r="A75" s="78" t="s">
        <v>76</v>
      </c>
      <c r="B75" s="70"/>
      <c r="C75" s="73">
        <v>5132995711</v>
      </c>
      <c r="D75" s="73"/>
      <c r="E75" s="73">
        <v>3993673828</v>
      </c>
    </row>
    <row r="76" spans="1:15" ht="15.75" x14ac:dyDescent="0.25">
      <c r="A76" s="78" t="s">
        <v>77</v>
      </c>
      <c r="B76" s="70"/>
      <c r="C76" s="73">
        <v>-156157117864</v>
      </c>
      <c r="D76" s="73"/>
      <c r="E76" s="73">
        <v>-144098557777</v>
      </c>
      <c r="O76" s="73"/>
    </row>
    <row r="77" spans="1:15" ht="18" customHeight="1" x14ac:dyDescent="0.25">
      <c r="A77" s="64"/>
      <c r="B77" s="70"/>
      <c r="C77" s="75">
        <v>101546042523</v>
      </c>
      <c r="D77" s="73"/>
      <c r="E77" s="75">
        <v>110327641460</v>
      </c>
    </row>
    <row r="78" spans="1:15" ht="21" customHeight="1" x14ac:dyDescent="0.3">
      <c r="A78" s="69" t="s">
        <v>78</v>
      </c>
      <c r="B78" s="64"/>
      <c r="C78" s="73"/>
      <c r="D78" s="73"/>
      <c r="E78" s="73"/>
    </row>
    <row r="79" spans="1:15" ht="15.75" x14ac:dyDescent="0.25">
      <c r="A79" s="78" t="s">
        <v>79</v>
      </c>
      <c r="B79" s="70"/>
      <c r="C79" s="73">
        <v>0</v>
      </c>
      <c r="D79" s="73"/>
      <c r="E79" s="73">
        <v>1818180</v>
      </c>
      <c r="O79" s="73"/>
    </row>
    <row r="80" spans="1:15" ht="15.75" x14ac:dyDescent="0.25">
      <c r="A80" s="78" t="s">
        <v>444</v>
      </c>
      <c r="B80" s="70"/>
      <c r="C80" s="73">
        <v>8107232</v>
      </c>
      <c r="D80" s="73"/>
      <c r="E80" s="73">
        <v>0</v>
      </c>
      <c r="O80" s="73"/>
    </row>
    <row r="81" spans="1:5" ht="18" customHeight="1" x14ac:dyDescent="0.25">
      <c r="A81" s="64"/>
      <c r="B81" s="70"/>
      <c r="C81" s="75">
        <v>8107232</v>
      </c>
      <c r="D81" s="73"/>
      <c r="E81" s="75">
        <v>1818180</v>
      </c>
    </row>
    <row r="82" spans="1:5" ht="15.75" x14ac:dyDescent="0.25">
      <c r="A82" s="64"/>
      <c r="B82" s="64"/>
      <c r="C82" s="77"/>
      <c r="D82" s="73"/>
      <c r="E82" s="77"/>
    </row>
    <row r="83" spans="1:5" ht="18.75" x14ac:dyDescent="0.3">
      <c r="A83" s="68" t="s">
        <v>80</v>
      </c>
      <c r="B83" s="64"/>
      <c r="C83" s="80">
        <v>127160624941</v>
      </c>
      <c r="D83" s="73"/>
      <c r="E83" s="80">
        <v>144161678089</v>
      </c>
    </row>
    <row r="84" spans="1:5" ht="15.75" x14ac:dyDescent="0.25">
      <c r="A84" s="64"/>
      <c r="B84" s="70"/>
      <c r="C84" s="77"/>
      <c r="D84" s="73"/>
      <c r="E84" s="77"/>
    </row>
    <row r="85" spans="1:5" ht="19.5" thickBot="1" x14ac:dyDescent="0.35">
      <c r="A85" s="68" t="s">
        <v>81</v>
      </c>
      <c r="B85" s="70"/>
      <c r="C85" s="81">
        <v>305758677160</v>
      </c>
      <c r="D85" s="73"/>
      <c r="E85" s="81">
        <v>299012986642</v>
      </c>
    </row>
    <row r="86" spans="1:5" ht="16.5" thickTop="1" x14ac:dyDescent="0.25">
      <c r="A86" s="64"/>
      <c r="B86" s="70"/>
      <c r="C86" s="70"/>
      <c r="D86" s="64"/>
      <c r="E86" s="70"/>
    </row>
    <row r="87" spans="1:5" ht="15.75" x14ac:dyDescent="0.25">
      <c r="A87" s="365"/>
      <c r="B87" s="366"/>
      <c r="C87" s="366"/>
      <c r="D87" s="366"/>
      <c r="E87" s="366"/>
    </row>
    <row r="88" spans="1:5" ht="15.75" x14ac:dyDescent="0.25">
      <c r="A88" s="82"/>
      <c r="B88" s="70"/>
      <c r="C88" s="70"/>
      <c r="D88" s="64"/>
      <c r="E88" s="70"/>
    </row>
    <row r="89" spans="1:5" ht="15.75" x14ac:dyDescent="0.25">
      <c r="A89" s="64"/>
      <c r="B89" s="70"/>
      <c r="C89" s="70"/>
      <c r="D89" s="64"/>
      <c r="E89" s="70"/>
    </row>
    <row r="90" spans="1:5" ht="26.25" x14ac:dyDescent="0.4">
      <c r="A90" s="363" t="s">
        <v>24</v>
      </c>
      <c r="B90" s="363"/>
      <c r="C90" s="363"/>
      <c r="D90" s="363"/>
      <c r="E90" s="363"/>
    </row>
    <row r="91" spans="1:5" ht="26.25" x14ac:dyDescent="0.4">
      <c r="A91" s="363" t="s">
        <v>443</v>
      </c>
      <c r="B91" s="363"/>
      <c r="C91" s="363"/>
      <c r="D91" s="363"/>
      <c r="E91" s="363"/>
    </row>
    <row r="92" spans="1:5" ht="18.75" customHeight="1" x14ac:dyDescent="0.3">
      <c r="A92" s="364" t="s">
        <v>25</v>
      </c>
      <c r="B92" s="364"/>
      <c r="C92" s="364"/>
      <c r="D92" s="364"/>
      <c r="E92" s="364"/>
    </row>
    <row r="93" spans="1:5" ht="15.75" x14ac:dyDescent="0.25">
      <c r="A93" s="64"/>
      <c r="B93" s="64"/>
      <c r="C93" s="64"/>
      <c r="D93" s="64"/>
      <c r="E93" s="64"/>
    </row>
    <row r="94" spans="1:5" ht="20.25" x14ac:dyDescent="0.3">
      <c r="A94" s="83" t="s">
        <v>82</v>
      </c>
      <c r="B94" s="64"/>
      <c r="C94" s="66">
        <v>2020</v>
      </c>
      <c r="D94" s="67"/>
      <c r="E94" s="66">
        <v>2019</v>
      </c>
    </row>
    <row r="95" spans="1:5" ht="15.75" x14ac:dyDescent="0.25">
      <c r="A95" s="64"/>
      <c r="B95" s="70"/>
      <c r="C95" s="70"/>
      <c r="D95" s="64"/>
      <c r="E95" s="70"/>
    </row>
    <row r="96" spans="1:5" ht="18.75" x14ac:dyDescent="0.3">
      <c r="A96" s="68" t="s">
        <v>83</v>
      </c>
      <c r="B96" s="70"/>
      <c r="C96" s="70"/>
      <c r="D96" s="64"/>
      <c r="E96" s="70"/>
    </row>
    <row r="97" spans="1:5" ht="15.75" x14ac:dyDescent="0.25">
      <c r="A97" s="64"/>
      <c r="B97" s="70"/>
      <c r="C97" s="70"/>
      <c r="D97" s="64"/>
      <c r="E97" s="70"/>
    </row>
    <row r="98" spans="1:5" ht="18.75" x14ac:dyDescent="0.3">
      <c r="A98" s="69" t="s">
        <v>84</v>
      </c>
      <c r="B98" s="70"/>
      <c r="C98" s="70"/>
      <c r="D98" s="64"/>
      <c r="E98" s="70"/>
    </row>
    <row r="99" spans="1:5" ht="17.25" customHeight="1" x14ac:dyDescent="0.25">
      <c r="A99" s="78" t="s">
        <v>85</v>
      </c>
      <c r="B99" s="70"/>
      <c r="C99" s="79">
        <v>68648666050</v>
      </c>
      <c r="D99" s="73"/>
      <c r="E99" s="79">
        <v>48300686119</v>
      </c>
    </row>
    <row r="100" spans="1:5" ht="15.75" x14ac:dyDescent="0.25">
      <c r="A100" s="78" t="s">
        <v>86</v>
      </c>
      <c r="B100" s="70"/>
      <c r="C100" s="79">
        <v>2811364204</v>
      </c>
      <c r="D100" s="73"/>
      <c r="E100" s="79">
        <v>2486358712</v>
      </c>
    </row>
    <row r="101" spans="1:5" ht="18" customHeight="1" x14ac:dyDescent="0.25">
      <c r="A101" s="64"/>
      <c r="B101" s="70"/>
      <c r="C101" s="84">
        <v>71460030254</v>
      </c>
      <c r="D101" s="73"/>
      <c r="E101" s="84">
        <v>50787044831</v>
      </c>
    </row>
    <row r="102" spans="1:5" ht="18.75" x14ac:dyDescent="0.3">
      <c r="A102" s="68" t="s">
        <v>87</v>
      </c>
      <c r="B102" s="70"/>
      <c r="C102" s="85"/>
      <c r="D102" s="73"/>
      <c r="E102" s="85"/>
    </row>
    <row r="103" spans="1:5" ht="15.75" x14ac:dyDescent="0.25">
      <c r="A103" s="78" t="s">
        <v>88</v>
      </c>
      <c r="B103" s="70"/>
      <c r="C103" s="79">
        <v>36939580060</v>
      </c>
      <c r="D103" s="73"/>
      <c r="E103" s="79">
        <v>41813376628</v>
      </c>
    </row>
    <row r="104" spans="1:5" ht="15.75" x14ac:dyDescent="0.25">
      <c r="A104" s="78" t="s">
        <v>89</v>
      </c>
      <c r="B104" s="70"/>
      <c r="C104" s="79">
        <v>4271340725</v>
      </c>
      <c r="D104" s="73"/>
      <c r="E104" s="79">
        <v>4406796129</v>
      </c>
    </row>
    <row r="105" spans="1:5" ht="18" customHeight="1" x14ac:dyDescent="0.25">
      <c r="A105" s="64"/>
      <c r="B105" s="70"/>
      <c r="C105" s="84">
        <v>41210920785</v>
      </c>
      <c r="D105" s="73"/>
      <c r="E105" s="84">
        <v>46220172757</v>
      </c>
    </row>
    <row r="106" spans="1:5" ht="18.75" x14ac:dyDescent="0.3">
      <c r="A106" s="68" t="s">
        <v>90</v>
      </c>
      <c r="B106" s="70"/>
      <c r="C106" s="73"/>
      <c r="D106" s="73"/>
      <c r="E106" s="73"/>
    </row>
    <row r="107" spans="1:5" ht="15.75" x14ac:dyDescent="0.25">
      <c r="A107" s="78" t="s">
        <v>91</v>
      </c>
      <c r="B107" s="70"/>
      <c r="C107" s="73">
        <v>272781108</v>
      </c>
      <c r="D107" s="73"/>
      <c r="E107" s="73">
        <v>253274629</v>
      </c>
    </row>
    <row r="108" spans="1:5" ht="15.75" x14ac:dyDescent="0.25">
      <c r="A108" s="78" t="s">
        <v>445</v>
      </c>
      <c r="B108" s="70"/>
      <c r="C108" s="73">
        <v>40282526</v>
      </c>
      <c r="D108" s="73"/>
      <c r="E108" s="73">
        <v>35752683</v>
      </c>
    </row>
    <row r="109" spans="1:5" ht="15.75" x14ac:dyDescent="0.25">
      <c r="A109" s="78" t="s">
        <v>92</v>
      </c>
      <c r="B109" s="70"/>
      <c r="C109" s="73">
        <v>180699820</v>
      </c>
      <c r="D109" s="73"/>
      <c r="E109" s="73">
        <v>182429983</v>
      </c>
    </row>
    <row r="110" spans="1:5" ht="18" customHeight="1" x14ac:dyDescent="0.25">
      <c r="A110" s="64"/>
      <c r="B110" s="70"/>
      <c r="C110" s="84">
        <v>493763454</v>
      </c>
      <c r="D110" s="73"/>
      <c r="E110" s="84">
        <v>471457295</v>
      </c>
    </row>
    <row r="111" spans="1:5" ht="18" customHeight="1" x14ac:dyDescent="0.3">
      <c r="A111" s="68" t="s">
        <v>93</v>
      </c>
      <c r="B111" s="70"/>
      <c r="C111" s="73"/>
      <c r="D111" s="73"/>
      <c r="E111" s="73"/>
    </row>
    <row r="112" spans="1:5" ht="18" customHeight="1" x14ac:dyDescent="0.25">
      <c r="A112" s="78" t="s">
        <v>94</v>
      </c>
      <c r="B112" s="70"/>
      <c r="C112" s="73">
        <v>661553369</v>
      </c>
      <c r="D112" s="73"/>
      <c r="E112" s="73">
        <v>26281521</v>
      </c>
    </row>
    <row r="113" spans="1:5" ht="18" customHeight="1" x14ac:dyDescent="0.25">
      <c r="A113" s="64"/>
      <c r="B113" s="70"/>
      <c r="C113" s="84">
        <v>661553369</v>
      </c>
      <c r="D113" s="73"/>
      <c r="E113" s="84">
        <v>26281521</v>
      </c>
    </row>
    <row r="114" spans="1:5" ht="12" customHeight="1" x14ac:dyDescent="0.3">
      <c r="A114" s="69"/>
      <c r="B114" s="70"/>
      <c r="C114" s="73"/>
      <c r="D114" s="73"/>
      <c r="E114" s="73"/>
    </row>
    <row r="115" spans="1:5" ht="18.75" x14ac:dyDescent="0.3">
      <c r="A115" s="68" t="s">
        <v>95</v>
      </c>
      <c r="B115" s="64"/>
      <c r="C115" s="80">
        <v>113826267862</v>
      </c>
      <c r="D115" s="73"/>
      <c r="E115" s="80">
        <v>97504956404</v>
      </c>
    </row>
    <row r="116" spans="1:5" ht="18" customHeight="1" x14ac:dyDescent="0.3">
      <c r="A116" s="69"/>
      <c r="B116" s="70"/>
      <c r="C116" s="73"/>
      <c r="D116" s="73"/>
      <c r="E116" s="73"/>
    </row>
    <row r="117" spans="1:5" ht="18.75" x14ac:dyDescent="0.3">
      <c r="A117" s="68" t="s">
        <v>96</v>
      </c>
      <c r="B117" s="70"/>
      <c r="C117" s="70"/>
      <c r="D117" s="64"/>
      <c r="E117" s="70"/>
    </row>
    <row r="118" spans="1:5" ht="15.75" x14ac:dyDescent="0.25">
      <c r="A118" s="64"/>
      <c r="B118" s="70"/>
      <c r="C118" s="70"/>
      <c r="D118" s="64"/>
      <c r="E118" s="70"/>
    </row>
    <row r="119" spans="1:5" ht="18.75" x14ac:dyDescent="0.3">
      <c r="A119" s="69" t="s">
        <v>84</v>
      </c>
      <c r="B119" s="70"/>
      <c r="C119" s="70"/>
      <c r="D119" s="64"/>
      <c r="E119" s="70"/>
    </row>
    <row r="120" spans="1:5" ht="20.25" customHeight="1" x14ac:dyDescent="0.25">
      <c r="A120" s="78" t="s">
        <v>85</v>
      </c>
      <c r="B120" s="70"/>
      <c r="C120" s="79">
        <v>11248613261</v>
      </c>
      <c r="D120" s="73"/>
      <c r="E120" s="79">
        <v>22683853279</v>
      </c>
    </row>
    <row r="121" spans="1:5" ht="15.75" x14ac:dyDescent="0.25">
      <c r="A121" s="78" t="s">
        <v>86</v>
      </c>
      <c r="B121" s="70"/>
      <c r="C121" s="79">
        <v>282540584</v>
      </c>
      <c r="D121" s="73"/>
      <c r="E121" s="79">
        <v>1079114252</v>
      </c>
    </row>
    <row r="122" spans="1:5" ht="18" customHeight="1" x14ac:dyDescent="0.25">
      <c r="A122" s="64"/>
      <c r="B122" s="70"/>
      <c r="C122" s="84">
        <v>11531153845</v>
      </c>
      <c r="D122" s="73"/>
      <c r="E122" s="84">
        <v>23762967531</v>
      </c>
    </row>
    <row r="123" spans="1:5" ht="18" customHeight="1" x14ac:dyDescent="0.3">
      <c r="A123" s="69"/>
      <c r="B123" s="70"/>
      <c r="C123" s="73"/>
      <c r="D123" s="73"/>
      <c r="E123" s="73"/>
    </row>
    <row r="124" spans="1:5" ht="18.75" x14ac:dyDescent="0.3">
      <c r="A124" s="68" t="s">
        <v>97</v>
      </c>
      <c r="B124" s="64"/>
      <c r="C124" s="80">
        <v>11531153845</v>
      </c>
      <c r="D124" s="73"/>
      <c r="E124" s="80">
        <v>23762967531</v>
      </c>
    </row>
    <row r="125" spans="1:5" ht="18" customHeight="1" x14ac:dyDescent="0.3">
      <c r="A125" s="69"/>
      <c r="B125" s="70"/>
      <c r="C125" s="73"/>
      <c r="D125" s="73"/>
      <c r="E125" s="73"/>
    </row>
    <row r="126" spans="1:5" ht="18.75" x14ac:dyDescent="0.3">
      <c r="A126" s="69" t="s">
        <v>98</v>
      </c>
      <c r="B126" s="70"/>
      <c r="C126" s="86">
        <v>125357421707</v>
      </c>
      <c r="D126" s="73"/>
      <c r="E126" s="86">
        <v>121267923935</v>
      </c>
    </row>
    <row r="127" spans="1:5" ht="15.75" x14ac:dyDescent="0.25">
      <c r="A127" s="64"/>
      <c r="B127" s="70"/>
      <c r="C127" s="73"/>
      <c r="D127" s="73"/>
      <c r="E127" s="73"/>
    </row>
    <row r="128" spans="1:5" ht="15.75" x14ac:dyDescent="0.25">
      <c r="A128" s="64"/>
      <c r="B128" s="70"/>
      <c r="C128" s="73"/>
      <c r="D128" s="73"/>
      <c r="E128" s="73"/>
    </row>
    <row r="129" spans="1:5" ht="26.25" x14ac:dyDescent="0.4">
      <c r="A129" s="363" t="s">
        <v>24</v>
      </c>
      <c r="B129" s="363"/>
      <c r="C129" s="363"/>
      <c r="D129" s="363"/>
      <c r="E129" s="363"/>
    </row>
    <row r="130" spans="1:5" ht="26.25" x14ac:dyDescent="0.4">
      <c r="A130" s="363" t="s">
        <v>443</v>
      </c>
      <c r="B130" s="363"/>
      <c r="C130" s="363"/>
      <c r="D130" s="363"/>
      <c r="E130" s="363"/>
    </row>
    <row r="131" spans="1:5" ht="18.75" customHeight="1" x14ac:dyDescent="0.3">
      <c r="A131" s="364" t="s">
        <v>25</v>
      </c>
      <c r="B131" s="364"/>
      <c r="C131" s="364"/>
      <c r="D131" s="364"/>
      <c r="E131" s="364"/>
    </row>
    <row r="132" spans="1:5" ht="15.75" x14ac:dyDescent="0.25">
      <c r="A132" s="64"/>
      <c r="B132" s="70"/>
      <c r="C132" s="73"/>
      <c r="D132" s="73"/>
      <c r="E132" s="73"/>
    </row>
    <row r="133" spans="1:5" ht="23.45" customHeight="1" x14ac:dyDescent="0.3">
      <c r="A133" s="69" t="s">
        <v>99</v>
      </c>
      <c r="B133" s="70"/>
      <c r="C133" s="66">
        <v>2020</v>
      </c>
      <c r="D133" s="67"/>
      <c r="E133" s="66">
        <v>2019</v>
      </c>
    </row>
    <row r="134" spans="1:5" ht="15.75" x14ac:dyDescent="0.25">
      <c r="A134" s="64"/>
      <c r="B134" s="70"/>
      <c r="C134" s="73"/>
      <c r="D134" s="73"/>
      <c r="E134" s="73"/>
    </row>
    <row r="135" spans="1:5" ht="18.75" x14ac:dyDescent="0.3">
      <c r="A135" s="87" t="s">
        <v>100</v>
      </c>
      <c r="B135" s="70"/>
      <c r="C135" s="73"/>
      <c r="D135" s="73"/>
      <c r="E135" s="73"/>
    </row>
    <row r="136" spans="1:5" ht="15.75" x14ac:dyDescent="0.25">
      <c r="A136" s="82" t="s">
        <v>101</v>
      </c>
      <c r="B136" s="70"/>
      <c r="C136" s="73">
        <v>140835000000</v>
      </c>
      <c r="D136" s="73"/>
      <c r="E136" s="73">
        <v>140835000000</v>
      </c>
    </row>
    <row r="137" spans="1:5" ht="15.75" x14ac:dyDescent="0.25">
      <c r="A137" s="82" t="s">
        <v>102</v>
      </c>
      <c r="B137" s="70"/>
      <c r="C137" s="73">
        <v>600000000</v>
      </c>
      <c r="D137" s="73"/>
      <c r="E137" s="73">
        <v>600000000</v>
      </c>
    </row>
    <row r="138" spans="1:5" ht="18" customHeight="1" x14ac:dyDescent="0.25">
      <c r="A138" s="64"/>
      <c r="B138" s="70"/>
      <c r="C138" s="84">
        <v>141435000000</v>
      </c>
      <c r="D138" s="73"/>
      <c r="E138" s="84">
        <v>141435000000</v>
      </c>
    </row>
    <row r="139" spans="1:5" ht="18" customHeight="1" x14ac:dyDescent="0.25">
      <c r="A139" s="64"/>
      <c r="B139" s="70"/>
      <c r="C139" s="85"/>
      <c r="D139" s="73"/>
      <c r="E139" s="85"/>
    </row>
    <row r="140" spans="1:5" ht="18.75" x14ac:dyDescent="0.3">
      <c r="A140" s="69" t="s">
        <v>103</v>
      </c>
      <c r="B140" s="70"/>
      <c r="C140" s="73"/>
      <c r="D140" s="73"/>
      <c r="E140" s="73"/>
    </row>
    <row r="141" spans="1:5" ht="15.75" x14ac:dyDescent="0.25">
      <c r="A141" s="78" t="s">
        <v>104</v>
      </c>
      <c r="B141" s="70"/>
      <c r="C141" s="79">
        <v>13925829607</v>
      </c>
      <c r="D141" s="73"/>
      <c r="E141" s="79">
        <v>13425814860</v>
      </c>
    </row>
    <row r="142" spans="1:5" ht="15.75" x14ac:dyDescent="0.25">
      <c r="A142" s="78" t="s">
        <v>105</v>
      </c>
      <c r="B142" s="70"/>
      <c r="C142" s="79">
        <v>5503180165</v>
      </c>
      <c r="D142" s="73"/>
      <c r="E142" s="79">
        <v>7218592774</v>
      </c>
    </row>
    <row r="143" spans="1:5" ht="15.75" x14ac:dyDescent="0.25">
      <c r="A143" s="78" t="s">
        <v>106</v>
      </c>
      <c r="B143" s="70"/>
      <c r="C143" s="73">
        <v>10036965485</v>
      </c>
      <c r="D143" s="73"/>
      <c r="E143" s="73">
        <v>10036965485</v>
      </c>
    </row>
    <row r="144" spans="1:5" ht="15.75" x14ac:dyDescent="0.25">
      <c r="A144" s="78" t="s">
        <v>107</v>
      </c>
      <c r="B144" s="70"/>
      <c r="C144" s="73">
        <v>0</v>
      </c>
      <c r="D144" s="73"/>
      <c r="E144" s="73">
        <v>-572332386</v>
      </c>
    </row>
    <row r="145" spans="1:11" ht="15.75" x14ac:dyDescent="0.25">
      <c r="A145" s="64"/>
      <c r="B145" s="70"/>
      <c r="C145" s="84">
        <v>29465975257</v>
      </c>
      <c r="D145" s="73"/>
      <c r="E145" s="84">
        <v>30109040733</v>
      </c>
    </row>
    <row r="146" spans="1:11" ht="15.75" x14ac:dyDescent="0.25">
      <c r="A146" s="64"/>
      <c r="B146" s="70"/>
      <c r="C146" s="85"/>
      <c r="D146" s="73"/>
      <c r="E146" s="85"/>
    </row>
    <row r="147" spans="1:11" ht="18.75" x14ac:dyDescent="0.3">
      <c r="A147" s="87" t="s">
        <v>108</v>
      </c>
      <c r="B147" s="70"/>
      <c r="C147" s="73"/>
      <c r="D147" s="73"/>
      <c r="E147" s="73"/>
    </row>
    <row r="148" spans="1:11" ht="15.75" x14ac:dyDescent="0.25">
      <c r="A148" s="64" t="s">
        <v>109</v>
      </c>
      <c r="B148" s="70"/>
      <c r="C148" s="73">
        <v>9500280196</v>
      </c>
      <c r="D148" s="73"/>
      <c r="E148" s="73">
        <v>6201021974</v>
      </c>
    </row>
    <row r="149" spans="1:11" ht="18" customHeight="1" x14ac:dyDescent="0.25">
      <c r="A149" s="64"/>
      <c r="B149" s="70"/>
      <c r="C149" s="84">
        <v>9500280196</v>
      </c>
      <c r="D149" s="73"/>
      <c r="E149" s="84">
        <v>6201021974</v>
      </c>
    </row>
    <row r="150" spans="1:11" ht="15.75" x14ac:dyDescent="0.25">
      <c r="A150" s="64"/>
      <c r="B150" s="70"/>
      <c r="C150" s="73"/>
      <c r="D150" s="73"/>
      <c r="E150" s="73"/>
    </row>
    <row r="151" spans="1:11" ht="18.75" x14ac:dyDescent="0.3">
      <c r="A151" s="87" t="s">
        <v>110</v>
      </c>
      <c r="B151" s="70"/>
      <c r="C151" s="86">
        <v>180401255453</v>
      </c>
      <c r="D151" s="73"/>
      <c r="E151" s="86">
        <v>177745062707</v>
      </c>
    </row>
    <row r="152" spans="1:11" ht="18.75" x14ac:dyDescent="0.3">
      <c r="A152" s="87"/>
      <c r="B152" s="70"/>
      <c r="C152" s="85"/>
      <c r="D152" s="73"/>
      <c r="E152" s="85"/>
    </row>
    <row r="153" spans="1:11" ht="17.25" thickBot="1" x14ac:dyDescent="0.3">
      <c r="A153" s="88" t="s">
        <v>111</v>
      </c>
      <c r="B153" s="70"/>
      <c r="C153" s="81">
        <v>305758677160</v>
      </c>
      <c r="D153" s="73"/>
      <c r="E153" s="81">
        <v>299012986642</v>
      </c>
    </row>
    <row r="154" spans="1:11" ht="16.5" thickTop="1" x14ac:dyDescent="0.25">
      <c r="A154" s="64"/>
      <c r="B154" s="70"/>
      <c r="C154" s="73"/>
      <c r="D154" s="73"/>
      <c r="E154" s="73"/>
      <c r="K154" s="73"/>
    </row>
    <row r="155" spans="1:11" ht="15.75" x14ac:dyDescent="0.25">
      <c r="A155" s="365" t="s">
        <v>112</v>
      </c>
      <c r="B155" s="366"/>
      <c r="C155" s="366"/>
      <c r="D155" s="366"/>
      <c r="E155" s="366"/>
    </row>
    <row r="156" spans="1:11" ht="15.75" x14ac:dyDescent="0.25">
      <c r="A156" s="64"/>
      <c r="B156" s="70"/>
      <c r="C156" s="64"/>
      <c r="D156" s="64"/>
      <c r="E156" s="89"/>
    </row>
    <row r="157" spans="1:11" ht="15.75" x14ac:dyDescent="0.25">
      <c r="A157" s="64"/>
      <c r="B157" s="70"/>
      <c r="C157" s="64"/>
      <c r="D157" s="64"/>
      <c r="E157" s="89"/>
    </row>
    <row r="158" spans="1:11" ht="22.5" customHeight="1" x14ac:dyDescent="0.3">
      <c r="A158" s="90"/>
      <c r="B158" s="91"/>
      <c r="C158" s="92">
        <v>0</v>
      </c>
      <c r="D158" s="92"/>
      <c r="E158" s="92">
        <v>0</v>
      </c>
    </row>
    <row r="159" spans="1:11" ht="15.75" x14ac:dyDescent="0.25">
      <c r="A159" s="93"/>
      <c r="B159" s="91"/>
      <c r="C159" s="94"/>
      <c r="D159" s="94"/>
      <c r="E159" s="89"/>
    </row>
    <row r="160" spans="1:11" ht="26.25" x14ac:dyDescent="0.4">
      <c r="A160" s="363" t="s">
        <v>113</v>
      </c>
      <c r="B160" s="363"/>
      <c r="C160" s="363"/>
      <c r="D160" s="363"/>
      <c r="E160" s="363"/>
    </row>
    <row r="161" spans="1:6" ht="20.25" x14ac:dyDescent="0.3">
      <c r="A161" s="367" t="s">
        <v>114</v>
      </c>
      <c r="B161" s="367"/>
      <c r="C161" s="367"/>
      <c r="D161" s="367"/>
      <c r="E161" s="367"/>
    </row>
    <row r="162" spans="1:6" ht="20.25" x14ac:dyDescent="0.3">
      <c r="A162" s="367" t="s">
        <v>446</v>
      </c>
      <c r="B162" s="367"/>
      <c r="C162" s="367"/>
      <c r="D162" s="367"/>
      <c r="E162" s="367"/>
    </row>
    <row r="163" spans="1:6" ht="20.25" x14ac:dyDescent="0.3">
      <c r="A163" s="367" t="s">
        <v>25</v>
      </c>
      <c r="B163" s="367"/>
      <c r="C163" s="367"/>
      <c r="D163" s="367"/>
      <c r="E163" s="367"/>
    </row>
    <row r="164" spans="1:6" ht="6.75" customHeight="1" x14ac:dyDescent="0.3">
      <c r="A164" s="63"/>
      <c r="B164" s="63"/>
      <c r="C164" s="63"/>
      <c r="D164" s="63"/>
      <c r="E164" s="63"/>
    </row>
    <row r="165" spans="1:6" ht="18.75" x14ac:dyDescent="0.3">
      <c r="A165" s="95"/>
      <c r="B165" s="91"/>
      <c r="C165" s="66">
        <v>2020</v>
      </c>
      <c r="D165" s="67"/>
      <c r="E165" s="66">
        <v>2019</v>
      </c>
    </row>
    <row r="166" spans="1:6" ht="18.75" x14ac:dyDescent="0.3">
      <c r="A166" s="69" t="s">
        <v>115</v>
      </c>
      <c r="B166" s="70"/>
      <c r="C166" s="64"/>
      <c r="D166" s="64"/>
      <c r="E166" s="64"/>
    </row>
    <row r="167" spans="1:6" ht="15.75" x14ac:dyDescent="0.25">
      <c r="A167" s="78" t="s">
        <v>116</v>
      </c>
      <c r="B167" s="70"/>
      <c r="C167" s="79">
        <v>119186094335</v>
      </c>
      <c r="D167" s="73"/>
      <c r="E167" s="79">
        <v>156113889761</v>
      </c>
      <c r="F167" s="73"/>
    </row>
    <row r="168" spans="1:6" ht="15.75" x14ac:dyDescent="0.25">
      <c r="A168" s="78" t="s">
        <v>117</v>
      </c>
      <c r="B168" s="70"/>
      <c r="C168" s="79">
        <v>129027808087</v>
      </c>
      <c r="D168" s="73"/>
      <c r="E168" s="79">
        <v>144450934996</v>
      </c>
      <c r="F168" s="73"/>
    </row>
    <row r="169" spans="1:6" ht="15.75" x14ac:dyDescent="0.25">
      <c r="A169" s="64"/>
      <c r="B169" s="70"/>
      <c r="C169" s="84">
        <v>248213902422</v>
      </c>
      <c r="D169" s="73"/>
      <c r="E169" s="84">
        <v>300564824757</v>
      </c>
      <c r="F169" s="73"/>
    </row>
    <row r="170" spans="1:6" ht="15.75" x14ac:dyDescent="0.25">
      <c r="A170" s="78" t="s">
        <v>118</v>
      </c>
      <c r="B170" s="70"/>
      <c r="C170" s="73"/>
      <c r="D170" s="73"/>
      <c r="E170" s="73"/>
      <c r="F170" s="73"/>
    </row>
    <row r="171" spans="1:6" ht="18.75" x14ac:dyDescent="0.3">
      <c r="A171" s="69" t="s">
        <v>119</v>
      </c>
      <c r="B171" s="70"/>
      <c r="C171" s="73"/>
      <c r="D171" s="73"/>
      <c r="E171" s="73"/>
      <c r="F171" s="73"/>
    </row>
    <row r="172" spans="1:6" ht="15.75" x14ac:dyDescent="0.25">
      <c r="A172" s="78" t="s">
        <v>120</v>
      </c>
      <c r="B172" s="70"/>
      <c r="C172" s="79">
        <v>-203143563548</v>
      </c>
      <c r="D172" s="73"/>
      <c r="E172" s="79">
        <v>-259716285942</v>
      </c>
      <c r="F172" s="73"/>
    </row>
    <row r="173" spans="1:6" ht="15.75" x14ac:dyDescent="0.25">
      <c r="A173" s="64"/>
      <c r="B173" s="70"/>
      <c r="C173" s="84">
        <v>-203143563548</v>
      </c>
      <c r="D173" s="73"/>
      <c r="E173" s="84">
        <v>-259716285942</v>
      </c>
      <c r="F173" s="73"/>
    </row>
    <row r="174" spans="1:6" ht="9" customHeight="1" x14ac:dyDescent="0.25">
      <c r="A174" s="64"/>
      <c r="B174" s="70"/>
      <c r="C174" s="73"/>
      <c r="D174" s="73"/>
      <c r="E174" s="73"/>
      <c r="F174" s="73"/>
    </row>
    <row r="175" spans="1:6" ht="18.75" x14ac:dyDescent="0.3">
      <c r="A175" s="87" t="s">
        <v>121</v>
      </c>
      <c r="B175" s="70"/>
      <c r="C175" s="86">
        <v>45070338874</v>
      </c>
      <c r="D175" s="73"/>
      <c r="E175" s="86">
        <v>40848538815</v>
      </c>
      <c r="F175" s="73"/>
    </row>
    <row r="176" spans="1:6" ht="9.75" customHeight="1" x14ac:dyDescent="0.25">
      <c r="A176" s="64"/>
      <c r="B176" s="70"/>
      <c r="C176" s="73"/>
      <c r="D176" s="73"/>
      <c r="E176" s="73"/>
      <c r="F176" s="73"/>
    </row>
    <row r="177" spans="1:6" ht="15.75" x14ac:dyDescent="0.25">
      <c r="A177" s="64" t="s">
        <v>118</v>
      </c>
      <c r="B177" s="70"/>
      <c r="C177" s="73"/>
      <c r="D177" s="73"/>
      <c r="E177" s="73"/>
      <c r="F177" s="73"/>
    </row>
    <row r="178" spans="1:6" ht="18.75" x14ac:dyDescent="0.3">
      <c r="A178" s="69" t="s">
        <v>122</v>
      </c>
      <c r="B178" s="70"/>
      <c r="C178" s="73"/>
      <c r="D178" s="73"/>
      <c r="E178" s="73"/>
      <c r="F178" s="73"/>
    </row>
    <row r="179" spans="1:6" ht="15.75" x14ac:dyDescent="0.25">
      <c r="A179" s="78" t="s">
        <v>123</v>
      </c>
      <c r="B179" s="70"/>
      <c r="C179" s="79">
        <v>-33347913595</v>
      </c>
      <c r="D179" s="73"/>
      <c r="E179" s="79">
        <v>-28837948755</v>
      </c>
      <c r="F179" s="73"/>
    </row>
    <row r="180" spans="1:6" ht="15.75" x14ac:dyDescent="0.25">
      <c r="A180" s="78" t="s">
        <v>124</v>
      </c>
      <c r="B180" s="70"/>
      <c r="C180" s="79">
        <v>-3561062771</v>
      </c>
      <c r="D180" s="73"/>
      <c r="E180" s="79">
        <v>-3866447449</v>
      </c>
      <c r="F180" s="73"/>
    </row>
    <row r="181" spans="1:6" ht="15.75" x14ac:dyDescent="0.25">
      <c r="A181" s="64"/>
      <c r="B181" s="70"/>
      <c r="C181" s="84">
        <v>-36908976366</v>
      </c>
      <c r="D181" s="73"/>
      <c r="E181" s="84">
        <v>-32704396204</v>
      </c>
      <c r="F181" s="73"/>
    </row>
    <row r="182" spans="1:6" ht="7.5" customHeight="1" x14ac:dyDescent="0.25">
      <c r="A182" s="64"/>
      <c r="B182" s="70"/>
      <c r="C182" s="73"/>
      <c r="D182" s="73"/>
      <c r="E182" s="73"/>
      <c r="F182" s="73"/>
    </row>
    <row r="183" spans="1:6" ht="18.75" x14ac:dyDescent="0.3">
      <c r="A183" s="69" t="s">
        <v>125</v>
      </c>
      <c r="B183" s="96"/>
      <c r="C183" s="86">
        <v>8161362508</v>
      </c>
      <c r="D183" s="73"/>
      <c r="E183" s="86">
        <v>8144142611</v>
      </c>
      <c r="F183" s="73"/>
    </row>
    <row r="184" spans="1:6" ht="6" customHeight="1" x14ac:dyDescent="0.25">
      <c r="B184" s="96"/>
      <c r="C184" s="97"/>
      <c r="D184" s="97"/>
      <c r="E184" s="97"/>
      <c r="F184" s="97"/>
    </row>
    <row r="185" spans="1:6" ht="15.75" x14ac:dyDescent="0.25">
      <c r="A185" s="64" t="s">
        <v>126</v>
      </c>
      <c r="B185" s="96"/>
      <c r="C185" s="97"/>
      <c r="D185" s="97"/>
      <c r="E185" s="97"/>
      <c r="F185" s="97"/>
    </row>
    <row r="186" spans="1:6" ht="18.75" x14ac:dyDescent="0.3">
      <c r="A186" s="68" t="s">
        <v>127</v>
      </c>
      <c r="B186" s="98"/>
      <c r="C186" s="99"/>
      <c r="D186" s="97"/>
      <c r="E186" s="99"/>
      <c r="F186" s="97"/>
    </row>
    <row r="187" spans="1:6" ht="18.75" x14ac:dyDescent="0.3">
      <c r="A187" s="69" t="s">
        <v>128</v>
      </c>
      <c r="B187" s="98"/>
      <c r="C187" s="99"/>
      <c r="D187" s="97"/>
      <c r="E187" s="99"/>
      <c r="F187" s="97"/>
    </row>
    <row r="188" spans="1:6" ht="15.75" x14ac:dyDescent="0.25">
      <c r="A188" s="78" t="s">
        <v>129</v>
      </c>
      <c r="B188" s="70"/>
      <c r="C188" s="79">
        <v>640152074</v>
      </c>
      <c r="D188" s="73"/>
      <c r="E188" s="79">
        <v>674073966</v>
      </c>
      <c r="F188" s="73"/>
    </row>
    <row r="189" spans="1:6" ht="15.75" x14ac:dyDescent="0.25">
      <c r="A189" s="78" t="s">
        <v>130</v>
      </c>
      <c r="B189" s="70"/>
      <c r="C189" s="79">
        <v>2816851621</v>
      </c>
      <c r="D189" s="73"/>
      <c r="E189" s="79">
        <v>734467512</v>
      </c>
      <c r="F189" s="73"/>
    </row>
    <row r="190" spans="1:6" ht="15.75" x14ac:dyDescent="0.25">
      <c r="A190" s="78" t="s">
        <v>131</v>
      </c>
      <c r="B190" s="70"/>
      <c r="C190" s="79">
        <v>-646573186</v>
      </c>
      <c r="D190" s="73"/>
      <c r="E190" s="79">
        <v>-2416712048</v>
      </c>
      <c r="F190" s="73"/>
    </row>
    <row r="191" spans="1:6" ht="15.75" x14ac:dyDescent="0.25">
      <c r="A191" s="78" t="s">
        <v>132</v>
      </c>
      <c r="B191" s="70"/>
      <c r="C191" s="79">
        <v>124747387</v>
      </c>
      <c r="D191" s="73"/>
      <c r="E191" s="79">
        <v>-7</v>
      </c>
      <c r="F191" s="73"/>
    </row>
    <row r="192" spans="1:6" ht="15.75" x14ac:dyDescent="0.25">
      <c r="A192" s="64"/>
      <c r="B192" s="70"/>
      <c r="C192" s="84">
        <v>2935177896</v>
      </c>
      <c r="D192" s="73"/>
      <c r="E192" s="84">
        <v>-1008170577</v>
      </c>
      <c r="F192" s="73"/>
    </row>
    <row r="193" spans="1:6" ht="9.75" customHeight="1" x14ac:dyDescent="0.25">
      <c r="A193" s="64"/>
      <c r="B193" s="70"/>
      <c r="C193" s="73"/>
      <c r="D193" s="73"/>
      <c r="E193" s="73"/>
      <c r="F193" s="73"/>
    </row>
    <row r="194" spans="1:6" ht="18.75" x14ac:dyDescent="0.3">
      <c r="A194" s="69" t="s">
        <v>133</v>
      </c>
      <c r="B194" s="96"/>
      <c r="C194" s="85">
        <v>11096540404</v>
      </c>
      <c r="D194" s="73"/>
      <c r="E194" s="85">
        <v>7135972034</v>
      </c>
      <c r="F194" s="73"/>
    </row>
    <row r="195" spans="1:6" ht="9.75" customHeight="1" x14ac:dyDescent="0.25">
      <c r="A195" s="64"/>
      <c r="B195" s="70"/>
      <c r="C195" s="73"/>
      <c r="D195" s="73"/>
      <c r="E195" s="73"/>
      <c r="F195" s="73"/>
    </row>
    <row r="196" spans="1:6" ht="15.75" x14ac:dyDescent="0.25">
      <c r="A196" s="78" t="s">
        <v>134</v>
      </c>
      <c r="B196" s="70"/>
      <c r="C196" s="100">
        <v>-1596260208</v>
      </c>
      <c r="D196" s="73"/>
      <c r="E196" s="100">
        <v>-934950060</v>
      </c>
      <c r="F196" s="73"/>
    </row>
    <row r="197" spans="1:6" ht="9.75" customHeight="1" x14ac:dyDescent="0.25">
      <c r="A197" s="64"/>
      <c r="B197" s="70"/>
      <c r="C197" s="73"/>
      <c r="D197" s="73"/>
      <c r="E197" s="73"/>
      <c r="F197" s="73"/>
    </row>
    <row r="198" spans="1:6" ht="19.5" thickBot="1" x14ac:dyDescent="0.35">
      <c r="A198" s="69" t="s">
        <v>135</v>
      </c>
      <c r="B198" s="96"/>
      <c r="C198" s="81">
        <v>9500280196</v>
      </c>
      <c r="D198" s="73"/>
      <c r="E198" s="81">
        <v>6201021974</v>
      </c>
      <c r="F198" s="73"/>
    </row>
    <row r="199" spans="1:6" ht="8.25" customHeight="1" thickTop="1" x14ac:dyDescent="0.25">
      <c r="B199" s="96"/>
      <c r="C199" s="97"/>
      <c r="D199" s="97"/>
      <c r="E199" s="97"/>
      <c r="F199" s="97"/>
    </row>
    <row r="200" spans="1:6" ht="15.75" x14ac:dyDescent="0.25">
      <c r="A200" s="365" t="s">
        <v>112</v>
      </c>
      <c r="B200" s="366"/>
      <c r="C200" s="366"/>
      <c r="D200" s="366"/>
      <c r="E200" s="366"/>
    </row>
    <row r="201" spans="1:6" x14ac:dyDescent="0.25">
      <c r="B201" s="96"/>
    </row>
  </sheetData>
  <mergeCells count="19">
    <mergeCell ref="A200:E200"/>
    <mergeCell ref="A131:E131"/>
    <mergeCell ref="A155:E155"/>
    <mergeCell ref="A160:E160"/>
    <mergeCell ref="A161:E161"/>
    <mergeCell ref="A162:E162"/>
    <mergeCell ref="A163:E163"/>
    <mergeCell ref="A130:E130"/>
    <mergeCell ref="A1:E1"/>
    <mergeCell ref="A2:E2"/>
    <mergeCell ref="A3:E3"/>
    <mergeCell ref="A44:E44"/>
    <mergeCell ref="A45:E45"/>
    <mergeCell ref="A46:E46"/>
    <mergeCell ref="A90:E90"/>
    <mergeCell ref="A91:E91"/>
    <mergeCell ref="A129:E129"/>
    <mergeCell ref="A87:E87"/>
    <mergeCell ref="A92:E92"/>
  </mergeCells>
  <printOptions horizontalCentered="1"/>
  <pageMargins left="0.59055118110236227" right="0" top="1.9685039370078741" bottom="0.98425196850393704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D543-D220-4F5F-BA0E-87E2028474CD}">
  <dimension ref="A1:AD28"/>
  <sheetViews>
    <sheetView showGridLines="0" zoomScale="75" workbookViewId="0">
      <selection sqref="A1:J1"/>
    </sheetView>
  </sheetViews>
  <sheetFormatPr baseColWidth="10" defaultColWidth="12.5703125" defaultRowHeight="15" x14ac:dyDescent="0.25"/>
  <cols>
    <col min="1" max="1" width="37.140625" bestFit="1" customWidth="1"/>
    <col min="2" max="2" width="20.28515625" bestFit="1" customWidth="1"/>
    <col min="3" max="3" width="15.7109375" bestFit="1" customWidth="1"/>
    <col min="4" max="4" width="19" bestFit="1" customWidth="1"/>
    <col min="5" max="5" width="17.42578125" bestFit="1" customWidth="1"/>
    <col min="6" max="6" width="19" bestFit="1" customWidth="1"/>
    <col min="7" max="7" width="16.7109375" bestFit="1" customWidth="1"/>
    <col min="8" max="8" width="15.140625" customWidth="1"/>
    <col min="9" max="9" width="17.42578125" bestFit="1" customWidth="1"/>
    <col min="10" max="10" width="20.28515625" bestFit="1" customWidth="1"/>
    <col min="257" max="257" width="28" customWidth="1"/>
    <col min="258" max="258" width="16.5703125" customWidth="1"/>
    <col min="259" max="259" width="14.7109375" customWidth="1"/>
    <col min="260" max="260" width="14" customWidth="1"/>
    <col min="261" max="261" width="16.85546875" customWidth="1"/>
    <col min="262" max="262" width="14.7109375" customWidth="1"/>
    <col min="263" max="263" width="14.42578125" customWidth="1"/>
    <col min="264" max="264" width="15.140625" customWidth="1"/>
    <col min="265" max="266" width="15.85546875" customWidth="1"/>
    <col min="513" max="513" width="28" customWidth="1"/>
    <col min="514" max="514" width="16.5703125" customWidth="1"/>
    <col min="515" max="515" width="14.7109375" customWidth="1"/>
    <col min="516" max="516" width="14" customWidth="1"/>
    <col min="517" max="517" width="16.85546875" customWidth="1"/>
    <col min="518" max="518" width="14.7109375" customWidth="1"/>
    <col min="519" max="519" width="14.42578125" customWidth="1"/>
    <col min="520" max="520" width="15.140625" customWidth="1"/>
    <col min="521" max="522" width="15.85546875" customWidth="1"/>
    <col min="769" max="769" width="28" customWidth="1"/>
    <col min="770" max="770" width="16.5703125" customWidth="1"/>
    <col min="771" max="771" width="14.7109375" customWidth="1"/>
    <col min="772" max="772" width="14" customWidth="1"/>
    <col min="773" max="773" width="16.85546875" customWidth="1"/>
    <col min="774" max="774" width="14.7109375" customWidth="1"/>
    <col min="775" max="775" width="14.42578125" customWidth="1"/>
    <col min="776" max="776" width="15.140625" customWidth="1"/>
    <col min="777" max="778" width="15.85546875" customWidth="1"/>
    <col min="1025" max="1025" width="28" customWidth="1"/>
    <col min="1026" max="1026" width="16.5703125" customWidth="1"/>
    <col min="1027" max="1027" width="14.7109375" customWidth="1"/>
    <col min="1028" max="1028" width="14" customWidth="1"/>
    <col min="1029" max="1029" width="16.85546875" customWidth="1"/>
    <col min="1030" max="1030" width="14.7109375" customWidth="1"/>
    <col min="1031" max="1031" width="14.42578125" customWidth="1"/>
    <col min="1032" max="1032" width="15.140625" customWidth="1"/>
    <col min="1033" max="1034" width="15.85546875" customWidth="1"/>
    <col min="1281" max="1281" width="28" customWidth="1"/>
    <col min="1282" max="1282" width="16.5703125" customWidth="1"/>
    <col min="1283" max="1283" width="14.7109375" customWidth="1"/>
    <col min="1284" max="1284" width="14" customWidth="1"/>
    <col min="1285" max="1285" width="16.85546875" customWidth="1"/>
    <col min="1286" max="1286" width="14.7109375" customWidth="1"/>
    <col min="1287" max="1287" width="14.42578125" customWidth="1"/>
    <col min="1288" max="1288" width="15.140625" customWidth="1"/>
    <col min="1289" max="1290" width="15.85546875" customWidth="1"/>
    <col min="1537" max="1537" width="28" customWidth="1"/>
    <col min="1538" max="1538" width="16.5703125" customWidth="1"/>
    <col min="1539" max="1539" width="14.7109375" customWidth="1"/>
    <col min="1540" max="1540" width="14" customWidth="1"/>
    <col min="1541" max="1541" width="16.85546875" customWidth="1"/>
    <col min="1542" max="1542" width="14.7109375" customWidth="1"/>
    <col min="1543" max="1543" width="14.42578125" customWidth="1"/>
    <col min="1544" max="1544" width="15.140625" customWidth="1"/>
    <col min="1545" max="1546" width="15.85546875" customWidth="1"/>
    <col min="1793" max="1793" width="28" customWidth="1"/>
    <col min="1794" max="1794" width="16.5703125" customWidth="1"/>
    <col min="1795" max="1795" width="14.7109375" customWidth="1"/>
    <col min="1796" max="1796" width="14" customWidth="1"/>
    <col min="1797" max="1797" width="16.85546875" customWidth="1"/>
    <col min="1798" max="1798" width="14.7109375" customWidth="1"/>
    <col min="1799" max="1799" width="14.42578125" customWidth="1"/>
    <col min="1800" max="1800" width="15.140625" customWidth="1"/>
    <col min="1801" max="1802" width="15.85546875" customWidth="1"/>
    <col min="2049" max="2049" width="28" customWidth="1"/>
    <col min="2050" max="2050" width="16.5703125" customWidth="1"/>
    <col min="2051" max="2051" width="14.7109375" customWidth="1"/>
    <col min="2052" max="2052" width="14" customWidth="1"/>
    <col min="2053" max="2053" width="16.85546875" customWidth="1"/>
    <col min="2054" max="2054" width="14.7109375" customWidth="1"/>
    <col min="2055" max="2055" width="14.42578125" customWidth="1"/>
    <col min="2056" max="2056" width="15.140625" customWidth="1"/>
    <col min="2057" max="2058" width="15.85546875" customWidth="1"/>
    <col min="2305" max="2305" width="28" customWidth="1"/>
    <col min="2306" max="2306" width="16.5703125" customWidth="1"/>
    <col min="2307" max="2307" width="14.7109375" customWidth="1"/>
    <col min="2308" max="2308" width="14" customWidth="1"/>
    <col min="2309" max="2309" width="16.85546875" customWidth="1"/>
    <col min="2310" max="2310" width="14.7109375" customWidth="1"/>
    <col min="2311" max="2311" width="14.42578125" customWidth="1"/>
    <col min="2312" max="2312" width="15.140625" customWidth="1"/>
    <col min="2313" max="2314" width="15.85546875" customWidth="1"/>
    <col min="2561" max="2561" width="28" customWidth="1"/>
    <col min="2562" max="2562" width="16.5703125" customWidth="1"/>
    <col min="2563" max="2563" width="14.7109375" customWidth="1"/>
    <col min="2564" max="2564" width="14" customWidth="1"/>
    <col min="2565" max="2565" width="16.85546875" customWidth="1"/>
    <col min="2566" max="2566" width="14.7109375" customWidth="1"/>
    <col min="2567" max="2567" width="14.42578125" customWidth="1"/>
    <col min="2568" max="2568" width="15.140625" customWidth="1"/>
    <col min="2569" max="2570" width="15.85546875" customWidth="1"/>
    <col min="2817" max="2817" width="28" customWidth="1"/>
    <col min="2818" max="2818" width="16.5703125" customWidth="1"/>
    <col min="2819" max="2819" width="14.7109375" customWidth="1"/>
    <col min="2820" max="2820" width="14" customWidth="1"/>
    <col min="2821" max="2821" width="16.85546875" customWidth="1"/>
    <col min="2822" max="2822" width="14.7109375" customWidth="1"/>
    <col min="2823" max="2823" width="14.42578125" customWidth="1"/>
    <col min="2824" max="2824" width="15.140625" customWidth="1"/>
    <col min="2825" max="2826" width="15.85546875" customWidth="1"/>
    <col min="3073" max="3073" width="28" customWidth="1"/>
    <col min="3074" max="3074" width="16.5703125" customWidth="1"/>
    <col min="3075" max="3075" width="14.7109375" customWidth="1"/>
    <col min="3076" max="3076" width="14" customWidth="1"/>
    <col min="3077" max="3077" width="16.85546875" customWidth="1"/>
    <col min="3078" max="3078" width="14.7109375" customWidth="1"/>
    <col min="3079" max="3079" width="14.42578125" customWidth="1"/>
    <col min="3080" max="3080" width="15.140625" customWidth="1"/>
    <col min="3081" max="3082" width="15.85546875" customWidth="1"/>
    <col min="3329" max="3329" width="28" customWidth="1"/>
    <col min="3330" max="3330" width="16.5703125" customWidth="1"/>
    <col min="3331" max="3331" width="14.7109375" customWidth="1"/>
    <col min="3332" max="3332" width="14" customWidth="1"/>
    <col min="3333" max="3333" width="16.85546875" customWidth="1"/>
    <col min="3334" max="3334" width="14.7109375" customWidth="1"/>
    <col min="3335" max="3335" width="14.42578125" customWidth="1"/>
    <col min="3336" max="3336" width="15.140625" customWidth="1"/>
    <col min="3337" max="3338" width="15.85546875" customWidth="1"/>
    <col min="3585" max="3585" width="28" customWidth="1"/>
    <col min="3586" max="3586" width="16.5703125" customWidth="1"/>
    <col min="3587" max="3587" width="14.7109375" customWidth="1"/>
    <col min="3588" max="3588" width="14" customWidth="1"/>
    <col min="3589" max="3589" width="16.85546875" customWidth="1"/>
    <col min="3590" max="3590" width="14.7109375" customWidth="1"/>
    <col min="3591" max="3591" width="14.42578125" customWidth="1"/>
    <col min="3592" max="3592" width="15.140625" customWidth="1"/>
    <col min="3593" max="3594" width="15.85546875" customWidth="1"/>
    <col min="3841" max="3841" width="28" customWidth="1"/>
    <col min="3842" max="3842" width="16.5703125" customWidth="1"/>
    <col min="3843" max="3843" width="14.7109375" customWidth="1"/>
    <col min="3844" max="3844" width="14" customWidth="1"/>
    <col min="3845" max="3845" width="16.85546875" customWidth="1"/>
    <col min="3846" max="3846" width="14.7109375" customWidth="1"/>
    <col min="3847" max="3847" width="14.42578125" customWidth="1"/>
    <col min="3848" max="3848" width="15.140625" customWidth="1"/>
    <col min="3849" max="3850" width="15.85546875" customWidth="1"/>
    <col min="4097" max="4097" width="28" customWidth="1"/>
    <col min="4098" max="4098" width="16.5703125" customWidth="1"/>
    <col min="4099" max="4099" width="14.7109375" customWidth="1"/>
    <col min="4100" max="4100" width="14" customWidth="1"/>
    <col min="4101" max="4101" width="16.85546875" customWidth="1"/>
    <col min="4102" max="4102" width="14.7109375" customWidth="1"/>
    <col min="4103" max="4103" width="14.42578125" customWidth="1"/>
    <col min="4104" max="4104" width="15.140625" customWidth="1"/>
    <col min="4105" max="4106" width="15.85546875" customWidth="1"/>
    <col min="4353" max="4353" width="28" customWidth="1"/>
    <col min="4354" max="4354" width="16.5703125" customWidth="1"/>
    <col min="4355" max="4355" width="14.7109375" customWidth="1"/>
    <col min="4356" max="4356" width="14" customWidth="1"/>
    <col min="4357" max="4357" width="16.85546875" customWidth="1"/>
    <col min="4358" max="4358" width="14.7109375" customWidth="1"/>
    <col min="4359" max="4359" width="14.42578125" customWidth="1"/>
    <col min="4360" max="4360" width="15.140625" customWidth="1"/>
    <col min="4361" max="4362" width="15.85546875" customWidth="1"/>
    <col min="4609" max="4609" width="28" customWidth="1"/>
    <col min="4610" max="4610" width="16.5703125" customWidth="1"/>
    <col min="4611" max="4611" width="14.7109375" customWidth="1"/>
    <col min="4612" max="4612" width="14" customWidth="1"/>
    <col min="4613" max="4613" width="16.85546875" customWidth="1"/>
    <col min="4614" max="4614" width="14.7109375" customWidth="1"/>
    <col min="4615" max="4615" width="14.42578125" customWidth="1"/>
    <col min="4616" max="4616" width="15.140625" customWidth="1"/>
    <col min="4617" max="4618" width="15.85546875" customWidth="1"/>
    <col min="4865" max="4865" width="28" customWidth="1"/>
    <col min="4866" max="4866" width="16.5703125" customWidth="1"/>
    <col min="4867" max="4867" width="14.7109375" customWidth="1"/>
    <col min="4868" max="4868" width="14" customWidth="1"/>
    <col min="4869" max="4869" width="16.85546875" customWidth="1"/>
    <col min="4870" max="4870" width="14.7109375" customWidth="1"/>
    <col min="4871" max="4871" width="14.42578125" customWidth="1"/>
    <col min="4872" max="4872" width="15.140625" customWidth="1"/>
    <col min="4873" max="4874" width="15.85546875" customWidth="1"/>
    <col min="5121" max="5121" width="28" customWidth="1"/>
    <col min="5122" max="5122" width="16.5703125" customWidth="1"/>
    <col min="5123" max="5123" width="14.7109375" customWidth="1"/>
    <col min="5124" max="5124" width="14" customWidth="1"/>
    <col min="5125" max="5125" width="16.85546875" customWidth="1"/>
    <col min="5126" max="5126" width="14.7109375" customWidth="1"/>
    <col min="5127" max="5127" width="14.42578125" customWidth="1"/>
    <col min="5128" max="5128" width="15.140625" customWidth="1"/>
    <col min="5129" max="5130" width="15.85546875" customWidth="1"/>
    <col min="5377" max="5377" width="28" customWidth="1"/>
    <col min="5378" max="5378" width="16.5703125" customWidth="1"/>
    <col min="5379" max="5379" width="14.7109375" customWidth="1"/>
    <col min="5380" max="5380" width="14" customWidth="1"/>
    <col min="5381" max="5381" width="16.85546875" customWidth="1"/>
    <col min="5382" max="5382" width="14.7109375" customWidth="1"/>
    <col min="5383" max="5383" width="14.42578125" customWidth="1"/>
    <col min="5384" max="5384" width="15.140625" customWidth="1"/>
    <col min="5385" max="5386" width="15.85546875" customWidth="1"/>
    <col min="5633" max="5633" width="28" customWidth="1"/>
    <col min="5634" max="5634" width="16.5703125" customWidth="1"/>
    <col min="5635" max="5635" width="14.7109375" customWidth="1"/>
    <col min="5636" max="5636" width="14" customWidth="1"/>
    <col min="5637" max="5637" width="16.85546875" customWidth="1"/>
    <col min="5638" max="5638" width="14.7109375" customWidth="1"/>
    <col min="5639" max="5639" width="14.42578125" customWidth="1"/>
    <col min="5640" max="5640" width="15.140625" customWidth="1"/>
    <col min="5641" max="5642" width="15.85546875" customWidth="1"/>
    <col min="5889" max="5889" width="28" customWidth="1"/>
    <col min="5890" max="5890" width="16.5703125" customWidth="1"/>
    <col min="5891" max="5891" width="14.7109375" customWidth="1"/>
    <col min="5892" max="5892" width="14" customWidth="1"/>
    <col min="5893" max="5893" width="16.85546875" customWidth="1"/>
    <col min="5894" max="5894" width="14.7109375" customWidth="1"/>
    <col min="5895" max="5895" width="14.42578125" customWidth="1"/>
    <col min="5896" max="5896" width="15.140625" customWidth="1"/>
    <col min="5897" max="5898" width="15.85546875" customWidth="1"/>
    <col min="6145" max="6145" width="28" customWidth="1"/>
    <col min="6146" max="6146" width="16.5703125" customWidth="1"/>
    <col min="6147" max="6147" width="14.7109375" customWidth="1"/>
    <col min="6148" max="6148" width="14" customWidth="1"/>
    <col min="6149" max="6149" width="16.85546875" customWidth="1"/>
    <col min="6150" max="6150" width="14.7109375" customWidth="1"/>
    <col min="6151" max="6151" width="14.42578125" customWidth="1"/>
    <col min="6152" max="6152" width="15.140625" customWidth="1"/>
    <col min="6153" max="6154" width="15.85546875" customWidth="1"/>
    <col min="6401" max="6401" width="28" customWidth="1"/>
    <col min="6402" max="6402" width="16.5703125" customWidth="1"/>
    <col min="6403" max="6403" width="14.7109375" customWidth="1"/>
    <col min="6404" max="6404" width="14" customWidth="1"/>
    <col min="6405" max="6405" width="16.85546875" customWidth="1"/>
    <col min="6406" max="6406" width="14.7109375" customWidth="1"/>
    <col min="6407" max="6407" width="14.42578125" customWidth="1"/>
    <col min="6408" max="6408" width="15.140625" customWidth="1"/>
    <col min="6409" max="6410" width="15.85546875" customWidth="1"/>
    <col min="6657" max="6657" width="28" customWidth="1"/>
    <col min="6658" max="6658" width="16.5703125" customWidth="1"/>
    <col min="6659" max="6659" width="14.7109375" customWidth="1"/>
    <col min="6660" max="6660" width="14" customWidth="1"/>
    <col min="6661" max="6661" width="16.85546875" customWidth="1"/>
    <col min="6662" max="6662" width="14.7109375" customWidth="1"/>
    <col min="6663" max="6663" width="14.42578125" customWidth="1"/>
    <col min="6664" max="6664" width="15.140625" customWidth="1"/>
    <col min="6665" max="6666" width="15.85546875" customWidth="1"/>
    <col min="6913" max="6913" width="28" customWidth="1"/>
    <col min="6914" max="6914" width="16.5703125" customWidth="1"/>
    <col min="6915" max="6915" width="14.7109375" customWidth="1"/>
    <col min="6916" max="6916" width="14" customWidth="1"/>
    <col min="6917" max="6917" width="16.85546875" customWidth="1"/>
    <col min="6918" max="6918" width="14.7109375" customWidth="1"/>
    <col min="6919" max="6919" width="14.42578125" customWidth="1"/>
    <col min="6920" max="6920" width="15.140625" customWidth="1"/>
    <col min="6921" max="6922" width="15.85546875" customWidth="1"/>
    <col min="7169" max="7169" width="28" customWidth="1"/>
    <col min="7170" max="7170" width="16.5703125" customWidth="1"/>
    <col min="7171" max="7171" width="14.7109375" customWidth="1"/>
    <col min="7172" max="7172" width="14" customWidth="1"/>
    <col min="7173" max="7173" width="16.85546875" customWidth="1"/>
    <col min="7174" max="7174" width="14.7109375" customWidth="1"/>
    <col min="7175" max="7175" width="14.42578125" customWidth="1"/>
    <col min="7176" max="7176" width="15.140625" customWidth="1"/>
    <col min="7177" max="7178" width="15.85546875" customWidth="1"/>
    <col min="7425" max="7425" width="28" customWidth="1"/>
    <col min="7426" max="7426" width="16.5703125" customWidth="1"/>
    <col min="7427" max="7427" width="14.7109375" customWidth="1"/>
    <col min="7428" max="7428" width="14" customWidth="1"/>
    <col min="7429" max="7429" width="16.85546875" customWidth="1"/>
    <col min="7430" max="7430" width="14.7109375" customWidth="1"/>
    <col min="7431" max="7431" width="14.42578125" customWidth="1"/>
    <col min="7432" max="7432" width="15.140625" customWidth="1"/>
    <col min="7433" max="7434" width="15.85546875" customWidth="1"/>
    <col min="7681" max="7681" width="28" customWidth="1"/>
    <col min="7682" max="7682" width="16.5703125" customWidth="1"/>
    <col min="7683" max="7683" width="14.7109375" customWidth="1"/>
    <col min="7684" max="7684" width="14" customWidth="1"/>
    <col min="7685" max="7685" width="16.85546875" customWidth="1"/>
    <col min="7686" max="7686" width="14.7109375" customWidth="1"/>
    <col min="7687" max="7687" width="14.42578125" customWidth="1"/>
    <col min="7688" max="7688" width="15.140625" customWidth="1"/>
    <col min="7689" max="7690" width="15.85546875" customWidth="1"/>
    <col min="7937" max="7937" width="28" customWidth="1"/>
    <col min="7938" max="7938" width="16.5703125" customWidth="1"/>
    <col min="7939" max="7939" width="14.7109375" customWidth="1"/>
    <col min="7940" max="7940" width="14" customWidth="1"/>
    <col min="7941" max="7941" width="16.85546875" customWidth="1"/>
    <col min="7942" max="7942" width="14.7109375" customWidth="1"/>
    <col min="7943" max="7943" width="14.42578125" customWidth="1"/>
    <col min="7944" max="7944" width="15.140625" customWidth="1"/>
    <col min="7945" max="7946" width="15.85546875" customWidth="1"/>
    <col min="8193" max="8193" width="28" customWidth="1"/>
    <col min="8194" max="8194" width="16.5703125" customWidth="1"/>
    <col min="8195" max="8195" width="14.7109375" customWidth="1"/>
    <col min="8196" max="8196" width="14" customWidth="1"/>
    <col min="8197" max="8197" width="16.85546875" customWidth="1"/>
    <col min="8198" max="8198" width="14.7109375" customWidth="1"/>
    <col min="8199" max="8199" width="14.42578125" customWidth="1"/>
    <col min="8200" max="8200" width="15.140625" customWidth="1"/>
    <col min="8201" max="8202" width="15.85546875" customWidth="1"/>
    <col min="8449" max="8449" width="28" customWidth="1"/>
    <col min="8450" max="8450" width="16.5703125" customWidth="1"/>
    <col min="8451" max="8451" width="14.7109375" customWidth="1"/>
    <col min="8452" max="8452" width="14" customWidth="1"/>
    <col min="8453" max="8453" width="16.85546875" customWidth="1"/>
    <col min="8454" max="8454" width="14.7109375" customWidth="1"/>
    <col min="8455" max="8455" width="14.42578125" customWidth="1"/>
    <col min="8456" max="8456" width="15.140625" customWidth="1"/>
    <col min="8457" max="8458" width="15.85546875" customWidth="1"/>
    <col min="8705" max="8705" width="28" customWidth="1"/>
    <col min="8706" max="8706" width="16.5703125" customWidth="1"/>
    <col min="8707" max="8707" width="14.7109375" customWidth="1"/>
    <col min="8708" max="8708" width="14" customWidth="1"/>
    <col min="8709" max="8709" width="16.85546875" customWidth="1"/>
    <col min="8710" max="8710" width="14.7109375" customWidth="1"/>
    <col min="8711" max="8711" width="14.42578125" customWidth="1"/>
    <col min="8712" max="8712" width="15.140625" customWidth="1"/>
    <col min="8713" max="8714" width="15.85546875" customWidth="1"/>
    <col min="8961" max="8961" width="28" customWidth="1"/>
    <col min="8962" max="8962" width="16.5703125" customWidth="1"/>
    <col min="8963" max="8963" width="14.7109375" customWidth="1"/>
    <col min="8964" max="8964" width="14" customWidth="1"/>
    <col min="8965" max="8965" width="16.85546875" customWidth="1"/>
    <col min="8966" max="8966" width="14.7109375" customWidth="1"/>
    <col min="8967" max="8967" width="14.42578125" customWidth="1"/>
    <col min="8968" max="8968" width="15.140625" customWidth="1"/>
    <col min="8969" max="8970" width="15.85546875" customWidth="1"/>
    <col min="9217" max="9217" width="28" customWidth="1"/>
    <col min="9218" max="9218" width="16.5703125" customWidth="1"/>
    <col min="9219" max="9219" width="14.7109375" customWidth="1"/>
    <col min="9220" max="9220" width="14" customWidth="1"/>
    <col min="9221" max="9221" width="16.85546875" customWidth="1"/>
    <col min="9222" max="9222" width="14.7109375" customWidth="1"/>
    <col min="9223" max="9223" width="14.42578125" customWidth="1"/>
    <col min="9224" max="9224" width="15.140625" customWidth="1"/>
    <col min="9225" max="9226" width="15.85546875" customWidth="1"/>
    <col min="9473" max="9473" width="28" customWidth="1"/>
    <col min="9474" max="9474" width="16.5703125" customWidth="1"/>
    <col min="9475" max="9475" width="14.7109375" customWidth="1"/>
    <col min="9476" max="9476" width="14" customWidth="1"/>
    <col min="9477" max="9477" width="16.85546875" customWidth="1"/>
    <col min="9478" max="9478" width="14.7109375" customWidth="1"/>
    <col min="9479" max="9479" width="14.42578125" customWidth="1"/>
    <col min="9480" max="9480" width="15.140625" customWidth="1"/>
    <col min="9481" max="9482" width="15.85546875" customWidth="1"/>
    <col min="9729" max="9729" width="28" customWidth="1"/>
    <col min="9730" max="9730" width="16.5703125" customWidth="1"/>
    <col min="9731" max="9731" width="14.7109375" customWidth="1"/>
    <col min="9732" max="9732" width="14" customWidth="1"/>
    <col min="9733" max="9733" width="16.85546875" customWidth="1"/>
    <col min="9734" max="9734" width="14.7109375" customWidth="1"/>
    <col min="9735" max="9735" width="14.42578125" customWidth="1"/>
    <col min="9736" max="9736" width="15.140625" customWidth="1"/>
    <col min="9737" max="9738" width="15.85546875" customWidth="1"/>
    <col min="9985" max="9985" width="28" customWidth="1"/>
    <col min="9986" max="9986" width="16.5703125" customWidth="1"/>
    <col min="9987" max="9987" width="14.7109375" customWidth="1"/>
    <col min="9988" max="9988" width="14" customWidth="1"/>
    <col min="9989" max="9989" width="16.85546875" customWidth="1"/>
    <col min="9990" max="9990" width="14.7109375" customWidth="1"/>
    <col min="9991" max="9991" width="14.42578125" customWidth="1"/>
    <col min="9992" max="9992" width="15.140625" customWidth="1"/>
    <col min="9993" max="9994" width="15.85546875" customWidth="1"/>
    <col min="10241" max="10241" width="28" customWidth="1"/>
    <col min="10242" max="10242" width="16.5703125" customWidth="1"/>
    <col min="10243" max="10243" width="14.7109375" customWidth="1"/>
    <col min="10244" max="10244" width="14" customWidth="1"/>
    <col min="10245" max="10245" width="16.85546875" customWidth="1"/>
    <col min="10246" max="10246" width="14.7109375" customWidth="1"/>
    <col min="10247" max="10247" width="14.42578125" customWidth="1"/>
    <col min="10248" max="10248" width="15.140625" customWidth="1"/>
    <col min="10249" max="10250" width="15.85546875" customWidth="1"/>
    <col min="10497" max="10497" width="28" customWidth="1"/>
    <col min="10498" max="10498" width="16.5703125" customWidth="1"/>
    <col min="10499" max="10499" width="14.7109375" customWidth="1"/>
    <col min="10500" max="10500" width="14" customWidth="1"/>
    <col min="10501" max="10501" width="16.85546875" customWidth="1"/>
    <col min="10502" max="10502" width="14.7109375" customWidth="1"/>
    <col min="10503" max="10503" width="14.42578125" customWidth="1"/>
    <col min="10504" max="10504" width="15.140625" customWidth="1"/>
    <col min="10505" max="10506" width="15.85546875" customWidth="1"/>
    <col min="10753" max="10753" width="28" customWidth="1"/>
    <col min="10754" max="10754" width="16.5703125" customWidth="1"/>
    <col min="10755" max="10755" width="14.7109375" customWidth="1"/>
    <col min="10756" max="10756" width="14" customWidth="1"/>
    <col min="10757" max="10757" width="16.85546875" customWidth="1"/>
    <col min="10758" max="10758" width="14.7109375" customWidth="1"/>
    <col min="10759" max="10759" width="14.42578125" customWidth="1"/>
    <col min="10760" max="10760" width="15.140625" customWidth="1"/>
    <col min="10761" max="10762" width="15.85546875" customWidth="1"/>
    <col min="11009" max="11009" width="28" customWidth="1"/>
    <col min="11010" max="11010" width="16.5703125" customWidth="1"/>
    <col min="11011" max="11011" width="14.7109375" customWidth="1"/>
    <col min="11012" max="11012" width="14" customWidth="1"/>
    <col min="11013" max="11013" width="16.85546875" customWidth="1"/>
    <col min="11014" max="11014" width="14.7109375" customWidth="1"/>
    <col min="11015" max="11015" width="14.42578125" customWidth="1"/>
    <col min="11016" max="11016" width="15.140625" customWidth="1"/>
    <col min="11017" max="11018" width="15.85546875" customWidth="1"/>
    <col min="11265" max="11265" width="28" customWidth="1"/>
    <col min="11266" max="11266" width="16.5703125" customWidth="1"/>
    <col min="11267" max="11267" width="14.7109375" customWidth="1"/>
    <col min="11268" max="11268" width="14" customWidth="1"/>
    <col min="11269" max="11269" width="16.85546875" customWidth="1"/>
    <col min="11270" max="11270" width="14.7109375" customWidth="1"/>
    <col min="11271" max="11271" width="14.42578125" customWidth="1"/>
    <col min="11272" max="11272" width="15.140625" customWidth="1"/>
    <col min="11273" max="11274" width="15.85546875" customWidth="1"/>
    <col min="11521" max="11521" width="28" customWidth="1"/>
    <col min="11522" max="11522" width="16.5703125" customWidth="1"/>
    <col min="11523" max="11523" width="14.7109375" customWidth="1"/>
    <col min="11524" max="11524" width="14" customWidth="1"/>
    <col min="11525" max="11525" width="16.85546875" customWidth="1"/>
    <col min="11526" max="11526" width="14.7109375" customWidth="1"/>
    <col min="11527" max="11527" width="14.42578125" customWidth="1"/>
    <col min="11528" max="11528" width="15.140625" customWidth="1"/>
    <col min="11529" max="11530" width="15.85546875" customWidth="1"/>
    <col min="11777" max="11777" width="28" customWidth="1"/>
    <col min="11778" max="11778" width="16.5703125" customWidth="1"/>
    <col min="11779" max="11779" width="14.7109375" customWidth="1"/>
    <col min="11780" max="11780" width="14" customWidth="1"/>
    <col min="11781" max="11781" width="16.85546875" customWidth="1"/>
    <col min="11782" max="11782" width="14.7109375" customWidth="1"/>
    <col min="11783" max="11783" width="14.42578125" customWidth="1"/>
    <col min="11784" max="11784" width="15.140625" customWidth="1"/>
    <col min="11785" max="11786" width="15.85546875" customWidth="1"/>
    <col min="12033" max="12033" width="28" customWidth="1"/>
    <col min="12034" max="12034" width="16.5703125" customWidth="1"/>
    <col min="12035" max="12035" width="14.7109375" customWidth="1"/>
    <col min="12036" max="12036" width="14" customWidth="1"/>
    <col min="12037" max="12037" width="16.85546875" customWidth="1"/>
    <col min="12038" max="12038" width="14.7109375" customWidth="1"/>
    <col min="12039" max="12039" width="14.42578125" customWidth="1"/>
    <col min="12040" max="12040" width="15.140625" customWidth="1"/>
    <col min="12041" max="12042" width="15.85546875" customWidth="1"/>
    <col min="12289" max="12289" width="28" customWidth="1"/>
    <col min="12290" max="12290" width="16.5703125" customWidth="1"/>
    <col min="12291" max="12291" width="14.7109375" customWidth="1"/>
    <col min="12292" max="12292" width="14" customWidth="1"/>
    <col min="12293" max="12293" width="16.85546875" customWidth="1"/>
    <col min="12294" max="12294" width="14.7109375" customWidth="1"/>
    <col min="12295" max="12295" width="14.42578125" customWidth="1"/>
    <col min="12296" max="12296" width="15.140625" customWidth="1"/>
    <col min="12297" max="12298" width="15.85546875" customWidth="1"/>
    <col min="12545" max="12545" width="28" customWidth="1"/>
    <col min="12546" max="12546" width="16.5703125" customWidth="1"/>
    <col min="12547" max="12547" width="14.7109375" customWidth="1"/>
    <col min="12548" max="12548" width="14" customWidth="1"/>
    <col min="12549" max="12549" width="16.85546875" customWidth="1"/>
    <col min="12550" max="12550" width="14.7109375" customWidth="1"/>
    <col min="12551" max="12551" width="14.42578125" customWidth="1"/>
    <col min="12552" max="12552" width="15.140625" customWidth="1"/>
    <col min="12553" max="12554" width="15.85546875" customWidth="1"/>
    <col min="12801" max="12801" width="28" customWidth="1"/>
    <col min="12802" max="12802" width="16.5703125" customWidth="1"/>
    <col min="12803" max="12803" width="14.7109375" customWidth="1"/>
    <col min="12804" max="12804" width="14" customWidth="1"/>
    <col min="12805" max="12805" width="16.85546875" customWidth="1"/>
    <col min="12806" max="12806" width="14.7109375" customWidth="1"/>
    <col min="12807" max="12807" width="14.42578125" customWidth="1"/>
    <col min="12808" max="12808" width="15.140625" customWidth="1"/>
    <col min="12809" max="12810" width="15.85546875" customWidth="1"/>
    <col min="13057" max="13057" width="28" customWidth="1"/>
    <col min="13058" max="13058" width="16.5703125" customWidth="1"/>
    <col min="13059" max="13059" width="14.7109375" customWidth="1"/>
    <col min="13060" max="13060" width="14" customWidth="1"/>
    <col min="13061" max="13061" width="16.85546875" customWidth="1"/>
    <col min="13062" max="13062" width="14.7109375" customWidth="1"/>
    <col min="13063" max="13063" width="14.42578125" customWidth="1"/>
    <col min="13064" max="13064" width="15.140625" customWidth="1"/>
    <col min="13065" max="13066" width="15.85546875" customWidth="1"/>
    <col min="13313" max="13313" width="28" customWidth="1"/>
    <col min="13314" max="13314" width="16.5703125" customWidth="1"/>
    <col min="13315" max="13315" width="14.7109375" customWidth="1"/>
    <col min="13316" max="13316" width="14" customWidth="1"/>
    <col min="13317" max="13317" width="16.85546875" customWidth="1"/>
    <col min="13318" max="13318" width="14.7109375" customWidth="1"/>
    <col min="13319" max="13319" width="14.42578125" customWidth="1"/>
    <col min="13320" max="13320" width="15.140625" customWidth="1"/>
    <col min="13321" max="13322" width="15.85546875" customWidth="1"/>
    <col min="13569" max="13569" width="28" customWidth="1"/>
    <col min="13570" max="13570" width="16.5703125" customWidth="1"/>
    <col min="13571" max="13571" width="14.7109375" customWidth="1"/>
    <col min="13572" max="13572" width="14" customWidth="1"/>
    <col min="13573" max="13573" width="16.85546875" customWidth="1"/>
    <col min="13574" max="13574" width="14.7109375" customWidth="1"/>
    <col min="13575" max="13575" width="14.42578125" customWidth="1"/>
    <col min="13576" max="13576" width="15.140625" customWidth="1"/>
    <col min="13577" max="13578" width="15.85546875" customWidth="1"/>
    <col min="13825" max="13825" width="28" customWidth="1"/>
    <col min="13826" max="13826" width="16.5703125" customWidth="1"/>
    <col min="13827" max="13827" width="14.7109375" customWidth="1"/>
    <col min="13828" max="13828" width="14" customWidth="1"/>
    <col min="13829" max="13829" width="16.85546875" customWidth="1"/>
    <col min="13830" max="13830" width="14.7109375" customWidth="1"/>
    <col min="13831" max="13831" width="14.42578125" customWidth="1"/>
    <col min="13832" max="13832" width="15.140625" customWidth="1"/>
    <col min="13833" max="13834" width="15.85546875" customWidth="1"/>
    <col min="14081" max="14081" width="28" customWidth="1"/>
    <col min="14082" max="14082" width="16.5703125" customWidth="1"/>
    <col min="14083" max="14083" width="14.7109375" customWidth="1"/>
    <col min="14084" max="14084" width="14" customWidth="1"/>
    <col min="14085" max="14085" width="16.85546875" customWidth="1"/>
    <col min="14086" max="14086" width="14.7109375" customWidth="1"/>
    <col min="14087" max="14087" width="14.42578125" customWidth="1"/>
    <col min="14088" max="14088" width="15.140625" customWidth="1"/>
    <col min="14089" max="14090" width="15.85546875" customWidth="1"/>
    <col min="14337" max="14337" width="28" customWidth="1"/>
    <col min="14338" max="14338" width="16.5703125" customWidth="1"/>
    <col min="14339" max="14339" width="14.7109375" customWidth="1"/>
    <col min="14340" max="14340" width="14" customWidth="1"/>
    <col min="14341" max="14341" width="16.85546875" customWidth="1"/>
    <col min="14342" max="14342" width="14.7109375" customWidth="1"/>
    <col min="14343" max="14343" width="14.42578125" customWidth="1"/>
    <col min="14344" max="14344" width="15.140625" customWidth="1"/>
    <col min="14345" max="14346" width="15.85546875" customWidth="1"/>
    <col min="14593" max="14593" width="28" customWidth="1"/>
    <col min="14594" max="14594" width="16.5703125" customWidth="1"/>
    <col min="14595" max="14595" width="14.7109375" customWidth="1"/>
    <col min="14596" max="14596" width="14" customWidth="1"/>
    <col min="14597" max="14597" width="16.85546875" customWidth="1"/>
    <col min="14598" max="14598" width="14.7109375" customWidth="1"/>
    <col min="14599" max="14599" width="14.42578125" customWidth="1"/>
    <col min="14600" max="14600" width="15.140625" customWidth="1"/>
    <col min="14601" max="14602" width="15.85546875" customWidth="1"/>
    <col min="14849" max="14849" width="28" customWidth="1"/>
    <col min="14850" max="14850" width="16.5703125" customWidth="1"/>
    <col min="14851" max="14851" width="14.7109375" customWidth="1"/>
    <col min="14852" max="14852" width="14" customWidth="1"/>
    <col min="14853" max="14853" width="16.85546875" customWidth="1"/>
    <col min="14854" max="14854" width="14.7109375" customWidth="1"/>
    <col min="14855" max="14855" width="14.42578125" customWidth="1"/>
    <col min="14856" max="14856" width="15.140625" customWidth="1"/>
    <col min="14857" max="14858" width="15.85546875" customWidth="1"/>
    <col min="15105" max="15105" width="28" customWidth="1"/>
    <col min="15106" max="15106" width="16.5703125" customWidth="1"/>
    <col min="15107" max="15107" width="14.7109375" customWidth="1"/>
    <col min="15108" max="15108" width="14" customWidth="1"/>
    <col min="15109" max="15109" width="16.85546875" customWidth="1"/>
    <col min="15110" max="15110" width="14.7109375" customWidth="1"/>
    <col min="15111" max="15111" width="14.42578125" customWidth="1"/>
    <col min="15112" max="15112" width="15.140625" customWidth="1"/>
    <col min="15113" max="15114" width="15.85546875" customWidth="1"/>
    <col min="15361" max="15361" width="28" customWidth="1"/>
    <col min="15362" max="15362" width="16.5703125" customWidth="1"/>
    <col min="15363" max="15363" width="14.7109375" customWidth="1"/>
    <col min="15364" max="15364" width="14" customWidth="1"/>
    <col min="15365" max="15365" width="16.85546875" customWidth="1"/>
    <col min="15366" max="15366" width="14.7109375" customWidth="1"/>
    <col min="15367" max="15367" width="14.42578125" customWidth="1"/>
    <col min="15368" max="15368" width="15.140625" customWidth="1"/>
    <col min="15369" max="15370" width="15.85546875" customWidth="1"/>
    <col min="15617" max="15617" width="28" customWidth="1"/>
    <col min="15618" max="15618" width="16.5703125" customWidth="1"/>
    <col min="15619" max="15619" width="14.7109375" customWidth="1"/>
    <col min="15620" max="15620" width="14" customWidth="1"/>
    <col min="15621" max="15621" width="16.85546875" customWidth="1"/>
    <col min="15622" max="15622" width="14.7109375" customWidth="1"/>
    <col min="15623" max="15623" width="14.42578125" customWidth="1"/>
    <col min="15624" max="15624" width="15.140625" customWidth="1"/>
    <col min="15625" max="15626" width="15.85546875" customWidth="1"/>
    <col min="15873" max="15873" width="28" customWidth="1"/>
    <col min="15874" max="15874" width="16.5703125" customWidth="1"/>
    <col min="15875" max="15875" width="14.7109375" customWidth="1"/>
    <col min="15876" max="15876" width="14" customWidth="1"/>
    <col min="15877" max="15877" width="16.85546875" customWidth="1"/>
    <col min="15878" max="15878" width="14.7109375" customWidth="1"/>
    <col min="15879" max="15879" width="14.42578125" customWidth="1"/>
    <col min="15880" max="15880" width="15.140625" customWidth="1"/>
    <col min="15881" max="15882" width="15.85546875" customWidth="1"/>
    <col min="16129" max="16129" width="28" customWidth="1"/>
    <col min="16130" max="16130" width="16.5703125" customWidth="1"/>
    <col min="16131" max="16131" width="14.7109375" customWidth="1"/>
    <col min="16132" max="16132" width="14" customWidth="1"/>
    <col min="16133" max="16133" width="16.85546875" customWidth="1"/>
    <col min="16134" max="16134" width="14.7109375" customWidth="1"/>
    <col min="16135" max="16135" width="14.42578125" customWidth="1"/>
    <col min="16136" max="16136" width="15.140625" customWidth="1"/>
    <col min="16137" max="16138" width="15.85546875" customWidth="1"/>
  </cols>
  <sheetData>
    <row r="1" spans="1:30" ht="26.25" x14ac:dyDescent="0.4">
      <c r="A1" s="363" t="s">
        <v>136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30" ht="26.25" x14ac:dyDescent="0.4">
      <c r="A2" s="363" t="s">
        <v>443</v>
      </c>
      <c r="B2" s="363"/>
      <c r="C2" s="363"/>
      <c r="D2" s="363"/>
      <c r="E2" s="363"/>
      <c r="F2" s="363"/>
      <c r="G2" s="363"/>
      <c r="H2" s="363"/>
      <c r="I2" s="363"/>
      <c r="J2" s="363"/>
    </row>
    <row r="3" spans="1:30" ht="20.25" x14ac:dyDescent="0.3">
      <c r="A3" s="367" t="s">
        <v>25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30" ht="16.5" thickBot="1" x14ac:dyDescent="0.3">
      <c r="A4" s="95"/>
      <c r="B4" s="94"/>
      <c r="C4" s="94"/>
      <c r="D4" s="94"/>
      <c r="E4" s="94"/>
      <c r="F4" s="94"/>
      <c r="G4" s="94"/>
    </row>
    <row r="5" spans="1:30" ht="22.9" customHeight="1" thickBot="1" x14ac:dyDescent="0.3">
      <c r="A5" s="101"/>
      <c r="B5" s="369" t="s">
        <v>137</v>
      </c>
      <c r="C5" s="370"/>
      <c r="D5" s="369" t="s">
        <v>103</v>
      </c>
      <c r="E5" s="371"/>
      <c r="F5" s="371"/>
      <c r="G5" s="371"/>
      <c r="H5" s="102" t="s">
        <v>108</v>
      </c>
      <c r="I5" s="103"/>
      <c r="J5" s="104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ht="18.75" x14ac:dyDescent="0.3">
      <c r="A6" s="105" t="s">
        <v>138</v>
      </c>
      <c r="B6" s="106"/>
      <c r="C6" s="105" t="s">
        <v>139</v>
      </c>
      <c r="D6" s="107"/>
      <c r="E6" s="106"/>
      <c r="F6" s="105" t="s">
        <v>140</v>
      </c>
      <c r="G6" s="105" t="s">
        <v>141</v>
      </c>
      <c r="H6" s="108"/>
      <c r="I6" s="105" t="s">
        <v>142</v>
      </c>
      <c r="J6" s="105" t="s">
        <v>143</v>
      </c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</row>
    <row r="7" spans="1:30" ht="19.5" thickBot="1" x14ac:dyDescent="0.35">
      <c r="A7" s="109"/>
      <c r="B7" s="110" t="s">
        <v>144</v>
      </c>
      <c r="C7" s="111" t="s">
        <v>145</v>
      </c>
      <c r="D7" s="111" t="s">
        <v>146</v>
      </c>
      <c r="E7" s="112" t="s">
        <v>147</v>
      </c>
      <c r="F7" s="111" t="s">
        <v>148</v>
      </c>
      <c r="G7" s="111" t="s">
        <v>149</v>
      </c>
      <c r="H7" s="111" t="s">
        <v>150</v>
      </c>
      <c r="I7" s="111" t="s">
        <v>151</v>
      </c>
      <c r="J7" s="113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</row>
    <row r="8" spans="1:30" ht="14.25" customHeight="1" x14ac:dyDescent="0.25">
      <c r="A8" s="114"/>
      <c r="B8" s="115"/>
      <c r="C8" s="115"/>
      <c r="D8" s="115"/>
      <c r="E8" s="115"/>
      <c r="F8" s="115"/>
      <c r="G8" s="115"/>
      <c r="H8" s="115"/>
      <c r="I8" s="115"/>
      <c r="J8" s="116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</row>
    <row r="9" spans="1:30" ht="15.75" thickBot="1" x14ac:dyDescent="0.3">
      <c r="A9" s="117" t="s">
        <v>152</v>
      </c>
      <c r="B9" s="118">
        <v>140835000000</v>
      </c>
      <c r="C9" s="118">
        <v>600000000</v>
      </c>
      <c r="D9" s="118">
        <v>13425814860</v>
      </c>
      <c r="E9" s="118">
        <v>7218592774</v>
      </c>
      <c r="F9" s="118">
        <v>10036965485</v>
      </c>
      <c r="G9" s="118">
        <v>-572332386</v>
      </c>
      <c r="H9" s="118">
        <v>0</v>
      </c>
      <c r="I9" s="118">
        <v>6201021974</v>
      </c>
      <c r="J9" s="118">
        <v>177745062707</v>
      </c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</row>
    <row r="10" spans="1:30" x14ac:dyDescent="0.25">
      <c r="A10" s="119" t="s">
        <v>153</v>
      </c>
      <c r="B10" s="120"/>
      <c r="C10" s="120"/>
      <c r="D10" s="120"/>
      <c r="E10" s="120"/>
      <c r="F10" s="121"/>
      <c r="G10" s="121"/>
      <c r="H10" s="120"/>
      <c r="I10" s="120"/>
      <c r="J10" s="122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</row>
    <row r="11" spans="1:30" x14ac:dyDescent="0.25">
      <c r="A11" s="123" t="s">
        <v>154</v>
      </c>
      <c r="B11" s="124" t="s">
        <v>155</v>
      </c>
      <c r="C11" s="124" t="s">
        <v>155</v>
      </c>
      <c r="D11" s="124" t="s">
        <v>155</v>
      </c>
      <c r="E11" s="124" t="s">
        <v>155</v>
      </c>
      <c r="F11" s="124" t="s">
        <v>155</v>
      </c>
      <c r="G11" s="124" t="s">
        <v>155</v>
      </c>
      <c r="H11" s="125">
        <v>6201021974</v>
      </c>
      <c r="I11" s="125">
        <v>-6201021974</v>
      </c>
      <c r="J11" s="125">
        <v>0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</row>
    <row r="12" spans="1:30" ht="9" customHeight="1" x14ac:dyDescent="0.25">
      <c r="A12" s="126"/>
      <c r="B12" s="120"/>
      <c r="C12" s="120"/>
      <c r="D12" s="120"/>
      <c r="E12" s="120"/>
      <c r="F12" s="120"/>
      <c r="G12" s="120"/>
      <c r="H12" s="121"/>
      <c r="I12" s="121"/>
      <c r="J12" s="122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</row>
    <row r="13" spans="1:30" x14ac:dyDescent="0.25">
      <c r="A13" s="127" t="s">
        <v>156</v>
      </c>
      <c r="B13" s="124" t="s">
        <v>155</v>
      </c>
      <c r="C13" s="124" t="s">
        <v>155</v>
      </c>
      <c r="D13" s="124" t="s">
        <v>155</v>
      </c>
      <c r="E13" s="124" t="s">
        <v>155</v>
      </c>
      <c r="F13" s="124" t="s">
        <v>155</v>
      </c>
      <c r="G13" s="124" t="s">
        <v>155</v>
      </c>
      <c r="H13" s="128">
        <v>-620102197</v>
      </c>
      <c r="I13" s="124" t="s">
        <v>155</v>
      </c>
      <c r="J13" s="125">
        <v>-620102197</v>
      </c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</row>
    <row r="14" spans="1:30" ht="9" customHeight="1" x14ac:dyDescent="0.25">
      <c r="A14" s="126"/>
      <c r="B14" s="120"/>
      <c r="C14" s="120"/>
      <c r="D14" s="120"/>
      <c r="E14" s="120"/>
      <c r="F14" s="120"/>
      <c r="G14" s="120"/>
      <c r="H14" s="121"/>
      <c r="I14" s="121"/>
      <c r="J14" s="122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</row>
    <row r="15" spans="1:30" x14ac:dyDescent="0.25">
      <c r="A15" s="127" t="s">
        <v>157</v>
      </c>
      <c r="B15" s="124" t="s">
        <v>155</v>
      </c>
      <c r="C15" s="124" t="s">
        <v>155</v>
      </c>
      <c r="D15" s="124" t="s">
        <v>155</v>
      </c>
      <c r="E15" s="128">
        <v>-1143080223</v>
      </c>
      <c r="F15" s="124" t="s">
        <v>155</v>
      </c>
      <c r="G15" s="124" t="s">
        <v>155</v>
      </c>
      <c r="H15" s="128">
        <v>-5580919777</v>
      </c>
      <c r="I15" s="124" t="s">
        <v>155</v>
      </c>
      <c r="J15" s="125">
        <v>-6724000000</v>
      </c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</row>
    <row r="16" spans="1:30" ht="9" customHeight="1" x14ac:dyDescent="0.25">
      <c r="A16" s="126"/>
      <c r="B16" s="120"/>
      <c r="C16" s="120"/>
      <c r="D16" s="120"/>
      <c r="E16" s="120"/>
      <c r="F16" s="120"/>
      <c r="G16" s="120"/>
      <c r="H16" s="121"/>
      <c r="I16" s="121"/>
      <c r="J16" s="122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</row>
    <row r="17" spans="1:30" x14ac:dyDescent="0.25">
      <c r="A17" s="127" t="s">
        <v>158</v>
      </c>
      <c r="B17" s="124" t="s">
        <v>155</v>
      </c>
      <c r="C17" s="124" t="s">
        <v>155</v>
      </c>
      <c r="D17" s="124" t="s">
        <v>155</v>
      </c>
      <c r="E17" s="128">
        <v>-572332386</v>
      </c>
      <c r="F17" s="124" t="s">
        <v>155</v>
      </c>
      <c r="G17" s="128">
        <v>572332386</v>
      </c>
      <c r="H17" s="124" t="s">
        <v>155</v>
      </c>
      <c r="I17" s="124" t="s">
        <v>155</v>
      </c>
      <c r="J17" s="125">
        <v>0</v>
      </c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</row>
    <row r="18" spans="1:30" ht="9" customHeight="1" x14ac:dyDescent="0.25">
      <c r="A18" s="126"/>
      <c r="B18" s="120"/>
      <c r="C18" s="120"/>
      <c r="D18" s="120"/>
      <c r="E18" s="120"/>
      <c r="F18" s="120"/>
      <c r="G18" s="120"/>
      <c r="H18" s="121"/>
      <c r="I18" s="121"/>
      <c r="J18" s="122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</row>
    <row r="19" spans="1:30" x14ac:dyDescent="0.25">
      <c r="A19" s="127" t="s">
        <v>159</v>
      </c>
      <c r="B19" s="124" t="s">
        <v>155</v>
      </c>
      <c r="C19" s="124" t="s">
        <v>155</v>
      </c>
      <c r="D19" s="128">
        <v>500014747</v>
      </c>
      <c r="E19" s="124" t="s">
        <v>155</v>
      </c>
      <c r="F19" s="124" t="s">
        <v>155</v>
      </c>
      <c r="G19" s="124" t="s">
        <v>155</v>
      </c>
      <c r="H19" s="124" t="s">
        <v>155</v>
      </c>
      <c r="I19" s="124" t="s">
        <v>155</v>
      </c>
      <c r="J19" s="125">
        <v>500014747</v>
      </c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</row>
    <row r="20" spans="1:30" ht="9" customHeight="1" x14ac:dyDescent="0.25">
      <c r="A20" s="126"/>
      <c r="B20" s="120"/>
      <c r="C20" s="120"/>
      <c r="D20" s="120"/>
      <c r="E20" s="120"/>
      <c r="F20" s="120"/>
      <c r="G20" s="120"/>
      <c r="H20" s="121"/>
      <c r="I20" s="121"/>
      <c r="J20" s="122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</row>
    <row r="21" spans="1:30" ht="15.75" thickBot="1" x14ac:dyDescent="0.3">
      <c r="A21" s="129" t="s">
        <v>160</v>
      </c>
      <c r="B21" s="124" t="s">
        <v>155</v>
      </c>
      <c r="C21" s="124" t="s">
        <v>155</v>
      </c>
      <c r="D21" s="124" t="s">
        <v>155</v>
      </c>
      <c r="E21" s="124" t="s">
        <v>155</v>
      </c>
      <c r="F21" s="124" t="s">
        <v>155</v>
      </c>
      <c r="G21" s="124" t="s">
        <v>155</v>
      </c>
      <c r="H21" s="124" t="s">
        <v>155</v>
      </c>
      <c r="I21" s="130">
        <v>9500280196</v>
      </c>
      <c r="J21" s="120">
        <v>9500280196</v>
      </c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</row>
    <row r="22" spans="1:30" ht="9" customHeight="1" x14ac:dyDescent="0.25">
      <c r="A22" s="114"/>
      <c r="B22" s="115"/>
      <c r="C22" s="115"/>
      <c r="D22" s="115"/>
      <c r="E22" s="115"/>
      <c r="F22" s="115"/>
      <c r="G22" s="115"/>
      <c r="H22" s="115"/>
      <c r="I22" s="115"/>
      <c r="J22" s="116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</row>
    <row r="23" spans="1:30" ht="15.75" thickBot="1" x14ac:dyDescent="0.3">
      <c r="A23" s="117" t="s">
        <v>447</v>
      </c>
      <c r="B23" s="118">
        <v>140835000000</v>
      </c>
      <c r="C23" s="118">
        <v>600000000</v>
      </c>
      <c r="D23" s="118">
        <v>13925829607</v>
      </c>
      <c r="E23" s="118">
        <v>5503180165</v>
      </c>
      <c r="F23" s="118">
        <v>10036965485</v>
      </c>
      <c r="G23" s="118">
        <v>0</v>
      </c>
      <c r="H23" s="118">
        <v>0</v>
      </c>
      <c r="I23" s="118">
        <v>9500280196</v>
      </c>
      <c r="J23" s="118">
        <v>180401255453</v>
      </c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</row>
    <row r="24" spans="1:30" x14ac:dyDescent="0.25">
      <c r="A24" s="131"/>
      <c r="B24" s="132"/>
      <c r="C24" s="132"/>
      <c r="D24" s="132"/>
      <c r="E24" s="132"/>
      <c r="F24" s="132"/>
      <c r="G24" s="132"/>
      <c r="H24" s="132"/>
      <c r="I24" s="132"/>
      <c r="J24" s="133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</row>
    <row r="25" spans="1:30" ht="15.75" thickBot="1" x14ac:dyDescent="0.3">
      <c r="A25" s="134" t="s">
        <v>152</v>
      </c>
      <c r="B25" s="135">
        <v>140835000000</v>
      </c>
      <c r="C25" s="135">
        <v>600000000</v>
      </c>
      <c r="D25" s="135">
        <v>13425814860</v>
      </c>
      <c r="E25" s="135">
        <v>7218592774</v>
      </c>
      <c r="F25" s="135">
        <v>10036965485</v>
      </c>
      <c r="G25" s="135">
        <v>-572332386</v>
      </c>
      <c r="H25" s="135">
        <v>0</v>
      </c>
      <c r="I25" s="135">
        <v>6201021974</v>
      </c>
      <c r="J25" s="135">
        <v>177745062707</v>
      </c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</row>
    <row r="26" spans="1:30" ht="15.75" x14ac:dyDescent="0.25">
      <c r="A26" s="64"/>
      <c r="B26" s="64"/>
      <c r="C26" s="64"/>
      <c r="D26" s="64"/>
      <c r="E26" s="64"/>
      <c r="F26" s="64"/>
      <c r="G26" s="64"/>
      <c r="H26" s="136"/>
    </row>
    <row r="27" spans="1:30" ht="15.6" customHeight="1" x14ac:dyDescent="0.25">
      <c r="A27" s="365" t="s">
        <v>161</v>
      </c>
      <c r="B27" s="365"/>
      <c r="C27" s="365"/>
      <c r="D27" s="365"/>
      <c r="E27" s="365"/>
      <c r="F27" s="365"/>
      <c r="G27" s="365"/>
      <c r="H27" s="365"/>
      <c r="I27" s="365"/>
      <c r="J27" s="365"/>
    </row>
    <row r="28" spans="1:30" ht="15.75" x14ac:dyDescent="0.25">
      <c r="A28" s="82"/>
      <c r="B28" s="64"/>
      <c r="C28" s="64"/>
      <c r="D28" s="64"/>
      <c r="E28" s="64"/>
      <c r="F28" s="64"/>
      <c r="G28" s="64"/>
      <c r="H28" s="70"/>
    </row>
  </sheetData>
  <mergeCells count="6">
    <mergeCell ref="A27:J27"/>
    <mergeCell ref="A1:J1"/>
    <mergeCell ref="A2:J2"/>
    <mergeCell ref="A3:J3"/>
    <mergeCell ref="B5:C5"/>
    <mergeCell ref="D5:G5"/>
  </mergeCells>
  <printOptions verticalCentered="1"/>
  <pageMargins left="1.9685039370078741" right="0.78740157480314965" top="1.5748031496062993" bottom="0.98425196850393704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B5CBC-8AE9-4FF4-949F-0DB4656C5AE2}">
  <dimension ref="A1:E46"/>
  <sheetViews>
    <sheetView showGridLines="0" topLeftCell="B1" zoomScale="75" workbookViewId="0">
      <selection sqref="A1:E1"/>
    </sheetView>
  </sheetViews>
  <sheetFormatPr baseColWidth="10" defaultRowHeight="15" x14ac:dyDescent="0.25"/>
  <cols>
    <col min="1" max="1" width="6.28515625" customWidth="1"/>
    <col min="2" max="2" width="68.28515625" customWidth="1"/>
    <col min="3" max="3" width="21.140625" customWidth="1"/>
    <col min="4" max="4" width="1.42578125" customWidth="1"/>
    <col min="5" max="5" width="20.5703125" customWidth="1"/>
    <col min="245" max="245" width="6.28515625" customWidth="1"/>
    <col min="246" max="246" width="68.28515625" customWidth="1"/>
    <col min="247" max="247" width="21.140625" customWidth="1"/>
    <col min="248" max="248" width="1.42578125" customWidth="1"/>
    <col min="249" max="249" width="20.5703125" customWidth="1"/>
    <col min="251" max="251" width="17" customWidth="1"/>
    <col min="252" max="252" width="1.28515625" customWidth="1"/>
    <col min="253" max="253" width="19" bestFit="1" customWidth="1"/>
    <col min="501" max="501" width="6.28515625" customWidth="1"/>
    <col min="502" max="502" width="68.28515625" customWidth="1"/>
    <col min="503" max="503" width="21.140625" customWidth="1"/>
    <col min="504" max="504" width="1.42578125" customWidth="1"/>
    <col min="505" max="505" width="20.5703125" customWidth="1"/>
    <col min="507" max="507" width="17" customWidth="1"/>
    <col min="508" max="508" width="1.28515625" customWidth="1"/>
    <col min="509" max="509" width="19" bestFit="1" customWidth="1"/>
    <col min="757" max="757" width="6.28515625" customWidth="1"/>
    <col min="758" max="758" width="68.28515625" customWidth="1"/>
    <col min="759" max="759" width="21.140625" customWidth="1"/>
    <col min="760" max="760" width="1.42578125" customWidth="1"/>
    <col min="761" max="761" width="20.5703125" customWidth="1"/>
    <col min="763" max="763" width="17" customWidth="1"/>
    <col min="764" max="764" width="1.28515625" customWidth="1"/>
    <col min="765" max="765" width="19" bestFit="1" customWidth="1"/>
    <col min="1013" max="1013" width="6.28515625" customWidth="1"/>
    <col min="1014" max="1014" width="68.28515625" customWidth="1"/>
    <col min="1015" max="1015" width="21.140625" customWidth="1"/>
    <col min="1016" max="1016" width="1.42578125" customWidth="1"/>
    <col min="1017" max="1017" width="20.5703125" customWidth="1"/>
    <col min="1019" max="1019" width="17" customWidth="1"/>
    <col min="1020" max="1020" width="1.28515625" customWidth="1"/>
    <col min="1021" max="1021" width="19" bestFit="1" customWidth="1"/>
    <col min="1269" max="1269" width="6.28515625" customWidth="1"/>
    <col min="1270" max="1270" width="68.28515625" customWidth="1"/>
    <col min="1271" max="1271" width="21.140625" customWidth="1"/>
    <col min="1272" max="1272" width="1.42578125" customWidth="1"/>
    <col min="1273" max="1273" width="20.5703125" customWidth="1"/>
    <col min="1275" max="1275" width="17" customWidth="1"/>
    <col min="1276" max="1276" width="1.28515625" customWidth="1"/>
    <col min="1277" max="1277" width="19" bestFit="1" customWidth="1"/>
    <col min="1525" max="1525" width="6.28515625" customWidth="1"/>
    <col min="1526" max="1526" width="68.28515625" customWidth="1"/>
    <col min="1527" max="1527" width="21.140625" customWidth="1"/>
    <col min="1528" max="1528" width="1.42578125" customWidth="1"/>
    <col min="1529" max="1529" width="20.5703125" customWidth="1"/>
    <col min="1531" max="1531" width="17" customWidth="1"/>
    <col min="1532" max="1532" width="1.28515625" customWidth="1"/>
    <col min="1533" max="1533" width="19" bestFit="1" customWidth="1"/>
    <col min="1781" max="1781" width="6.28515625" customWidth="1"/>
    <col min="1782" max="1782" width="68.28515625" customWidth="1"/>
    <col min="1783" max="1783" width="21.140625" customWidth="1"/>
    <col min="1784" max="1784" width="1.42578125" customWidth="1"/>
    <col min="1785" max="1785" width="20.5703125" customWidth="1"/>
    <col min="1787" max="1787" width="17" customWidth="1"/>
    <col min="1788" max="1788" width="1.28515625" customWidth="1"/>
    <col min="1789" max="1789" width="19" bestFit="1" customWidth="1"/>
    <col min="2037" max="2037" width="6.28515625" customWidth="1"/>
    <col min="2038" max="2038" width="68.28515625" customWidth="1"/>
    <col min="2039" max="2039" width="21.140625" customWidth="1"/>
    <col min="2040" max="2040" width="1.42578125" customWidth="1"/>
    <col min="2041" max="2041" width="20.5703125" customWidth="1"/>
    <col min="2043" max="2043" width="17" customWidth="1"/>
    <col min="2044" max="2044" width="1.28515625" customWidth="1"/>
    <col min="2045" max="2045" width="19" bestFit="1" customWidth="1"/>
    <col min="2293" max="2293" width="6.28515625" customWidth="1"/>
    <col min="2294" max="2294" width="68.28515625" customWidth="1"/>
    <col min="2295" max="2295" width="21.140625" customWidth="1"/>
    <col min="2296" max="2296" width="1.42578125" customWidth="1"/>
    <col min="2297" max="2297" width="20.5703125" customWidth="1"/>
    <col min="2299" max="2299" width="17" customWidth="1"/>
    <col min="2300" max="2300" width="1.28515625" customWidth="1"/>
    <col min="2301" max="2301" width="19" bestFit="1" customWidth="1"/>
    <col min="2549" max="2549" width="6.28515625" customWidth="1"/>
    <col min="2550" max="2550" width="68.28515625" customWidth="1"/>
    <col min="2551" max="2551" width="21.140625" customWidth="1"/>
    <col min="2552" max="2552" width="1.42578125" customWidth="1"/>
    <col min="2553" max="2553" width="20.5703125" customWidth="1"/>
    <col min="2555" max="2555" width="17" customWidth="1"/>
    <col min="2556" max="2556" width="1.28515625" customWidth="1"/>
    <col min="2557" max="2557" width="19" bestFit="1" customWidth="1"/>
    <col min="2805" max="2805" width="6.28515625" customWidth="1"/>
    <col min="2806" max="2806" width="68.28515625" customWidth="1"/>
    <col min="2807" max="2807" width="21.140625" customWidth="1"/>
    <col min="2808" max="2808" width="1.42578125" customWidth="1"/>
    <col min="2809" max="2809" width="20.5703125" customWidth="1"/>
    <col min="2811" max="2811" width="17" customWidth="1"/>
    <col min="2812" max="2812" width="1.28515625" customWidth="1"/>
    <col min="2813" max="2813" width="19" bestFit="1" customWidth="1"/>
    <col min="3061" max="3061" width="6.28515625" customWidth="1"/>
    <col min="3062" max="3062" width="68.28515625" customWidth="1"/>
    <col min="3063" max="3063" width="21.140625" customWidth="1"/>
    <col min="3064" max="3064" width="1.42578125" customWidth="1"/>
    <col min="3065" max="3065" width="20.5703125" customWidth="1"/>
    <col min="3067" max="3067" width="17" customWidth="1"/>
    <col min="3068" max="3068" width="1.28515625" customWidth="1"/>
    <col min="3069" max="3069" width="19" bestFit="1" customWidth="1"/>
    <col min="3317" max="3317" width="6.28515625" customWidth="1"/>
    <col min="3318" max="3318" width="68.28515625" customWidth="1"/>
    <col min="3319" max="3319" width="21.140625" customWidth="1"/>
    <col min="3320" max="3320" width="1.42578125" customWidth="1"/>
    <col min="3321" max="3321" width="20.5703125" customWidth="1"/>
    <col min="3323" max="3323" width="17" customWidth="1"/>
    <col min="3324" max="3324" width="1.28515625" customWidth="1"/>
    <col min="3325" max="3325" width="19" bestFit="1" customWidth="1"/>
    <col min="3573" max="3573" width="6.28515625" customWidth="1"/>
    <col min="3574" max="3574" width="68.28515625" customWidth="1"/>
    <col min="3575" max="3575" width="21.140625" customWidth="1"/>
    <col min="3576" max="3576" width="1.42578125" customWidth="1"/>
    <col min="3577" max="3577" width="20.5703125" customWidth="1"/>
    <col min="3579" max="3579" width="17" customWidth="1"/>
    <col min="3580" max="3580" width="1.28515625" customWidth="1"/>
    <col min="3581" max="3581" width="19" bestFit="1" customWidth="1"/>
    <col min="3829" max="3829" width="6.28515625" customWidth="1"/>
    <col min="3830" max="3830" width="68.28515625" customWidth="1"/>
    <col min="3831" max="3831" width="21.140625" customWidth="1"/>
    <col min="3832" max="3832" width="1.42578125" customWidth="1"/>
    <col min="3833" max="3833" width="20.5703125" customWidth="1"/>
    <col min="3835" max="3835" width="17" customWidth="1"/>
    <col min="3836" max="3836" width="1.28515625" customWidth="1"/>
    <col min="3837" max="3837" width="19" bestFit="1" customWidth="1"/>
    <col min="4085" max="4085" width="6.28515625" customWidth="1"/>
    <col min="4086" max="4086" width="68.28515625" customWidth="1"/>
    <col min="4087" max="4087" width="21.140625" customWidth="1"/>
    <col min="4088" max="4088" width="1.42578125" customWidth="1"/>
    <col min="4089" max="4089" width="20.5703125" customWidth="1"/>
    <col min="4091" max="4091" width="17" customWidth="1"/>
    <col min="4092" max="4092" width="1.28515625" customWidth="1"/>
    <col min="4093" max="4093" width="19" bestFit="1" customWidth="1"/>
    <col min="4341" max="4341" width="6.28515625" customWidth="1"/>
    <col min="4342" max="4342" width="68.28515625" customWidth="1"/>
    <col min="4343" max="4343" width="21.140625" customWidth="1"/>
    <col min="4344" max="4344" width="1.42578125" customWidth="1"/>
    <col min="4345" max="4345" width="20.5703125" customWidth="1"/>
    <col min="4347" max="4347" width="17" customWidth="1"/>
    <col min="4348" max="4348" width="1.28515625" customWidth="1"/>
    <col min="4349" max="4349" width="19" bestFit="1" customWidth="1"/>
    <col min="4597" max="4597" width="6.28515625" customWidth="1"/>
    <col min="4598" max="4598" width="68.28515625" customWidth="1"/>
    <col min="4599" max="4599" width="21.140625" customWidth="1"/>
    <col min="4600" max="4600" width="1.42578125" customWidth="1"/>
    <col min="4601" max="4601" width="20.5703125" customWidth="1"/>
    <col min="4603" max="4603" width="17" customWidth="1"/>
    <col min="4604" max="4604" width="1.28515625" customWidth="1"/>
    <col min="4605" max="4605" width="19" bestFit="1" customWidth="1"/>
    <col min="4853" max="4853" width="6.28515625" customWidth="1"/>
    <col min="4854" max="4854" width="68.28515625" customWidth="1"/>
    <col min="4855" max="4855" width="21.140625" customWidth="1"/>
    <col min="4856" max="4856" width="1.42578125" customWidth="1"/>
    <col min="4857" max="4857" width="20.5703125" customWidth="1"/>
    <col min="4859" max="4859" width="17" customWidth="1"/>
    <col min="4860" max="4860" width="1.28515625" customWidth="1"/>
    <col min="4861" max="4861" width="19" bestFit="1" customWidth="1"/>
    <col min="5109" max="5109" width="6.28515625" customWidth="1"/>
    <col min="5110" max="5110" width="68.28515625" customWidth="1"/>
    <col min="5111" max="5111" width="21.140625" customWidth="1"/>
    <col min="5112" max="5112" width="1.42578125" customWidth="1"/>
    <col min="5113" max="5113" width="20.5703125" customWidth="1"/>
    <col min="5115" max="5115" width="17" customWidth="1"/>
    <col min="5116" max="5116" width="1.28515625" customWidth="1"/>
    <col min="5117" max="5117" width="19" bestFit="1" customWidth="1"/>
    <col min="5365" max="5365" width="6.28515625" customWidth="1"/>
    <col min="5366" max="5366" width="68.28515625" customWidth="1"/>
    <col min="5367" max="5367" width="21.140625" customWidth="1"/>
    <col min="5368" max="5368" width="1.42578125" customWidth="1"/>
    <col min="5369" max="5369" width="20.5703125" customWidth="1"/>
    <col min="5371" max="5371" width="17" customWidth="1"/>
    <col min="5372" max="5372" width="1.28515625" customWidth="1"/>
    <col min="5373" max="5373" width="19" bestFit="1" customWidth="1"/>
    <col min="5621" max="5621" width="6.28515625" customWidth="1"/>
    <col min="5622" max="5622" width="68.28515625" customWidth="1"/>
    <col min="5623" max="5623" width="21.140625" customWidth="1"/>
    <col min="5624" max="5624" width="1.42578125" customWidth="1"/>
    <col min="5625" max="5625" width="20.5703125" customWidth="1"/>
    <col min="5627" max="5627" width="17" customWidth="1"/>
    <col min="5628" max="5628" width="1.28515625" customWidth="1"/>
    <col min="5629" max="5629" width="19" bestFit="1" customWidth="1"/>
    <col min="5877" max="5877" width="6.28515625" customWidth="1"/>
    <col min="5878" max="5878" width="68.28515625" customWidth="1"/>
    <col min="5879" max="5879" width="21.140625" customWidth="1"/>
    <col min="5880" max="5880" width="1.42578125" customWidth="1"/>
    <col min="5881" max="5881" width="20.5703125" customWidth="1"/>
    <col min="5883" max="5883" width="17" customWidth="1"/>
    <col min="5884" max="5884" width="1.28515625" customWidth="1"/>
    <col min="5885" max="5885" width="19" bestFit="1" customWidth="1"/>
    <col min="6133" max="6133" width="6.28515625" customWidth="1"/>
    <col min="6134" max="6134" width="68.28515625" customWidth="1"/>
    <col min="6135" max="6135" width="21.140625" customWidth="1"/>
    <col min="6136" max="6136" width="1.42578125" customWidth="1"/>
    <col min="6137" max="6137" width="20.5703125" customWidth="1"/>
    <col min="6139" max="6139" width="17" customWidth="1"/>
    <col min="6140" max="6140" width="1.28515625" customWidth="1"/>
    <col min="6141" max="6141" width="19" bestFit="1" customWidth="1"/>
    <col min="6389" max="6389" width="6.28515625" customWidth="1"/>
    <col min="6390" max="6390" width="68.28515625" customWidth="1"/>
    <col min="6391" max="6391" width="21.140625" customWidth="1"/>
    <col min="6392" max="6392" width="1.42578125" customWidth="1"/>
    <col min="6393" max="6393" width="20.5703125" customWidth="1"/>
    <col min="6395" max="6395" width="17" customWidth="1"/>
    <col min="6396" max="6396" width="1.28515625" customWidth="1"/>
    <col min="6397" max="6397" width="19" bestFit="1" customWidth="1"/>
    <col min="6645" max="6645" width="6.28515625" customWidth="1"/>
    <col min="6646" max="6646" width="68.28515625" customWidth="1"/>
    <col min="6647" max="6647" width="21.140625" customWidth="1"/>
    <col min="6648" max="6648" width="1.42578125" customWidth="1"/>
    <col min="6649" max="6649" width="20.5703125" customWidth="1"/>
    <col min="6651" max="6651" width="17" customWidth="1"/>
    <col min="6652" max="6652" width="1.28515625" customWidth="1"/>
    <col min="6653" max="6653" width="19" bestFit="1" customWidth="1"/>
    <col min="6901" max="6901" width="6.28515625" customWidth="1"/>
    <col min="6902" max="6902" width="68.28515625" customWidth="1"/>
    <col min="6903" max="6903" width="21.140625" customWidth="1"/>
    <col min="6904" max="6904" width="1.42578125" customWidth="1"/>
    <col min="6905" max="6905" width="20.5703125" customWidth="1"/>
    <col min="6907" max="6907" width="17" customWidth="1"/>
    <col min="6908" max="6908" width="1.28515625" customWidth="1"/>
    <col min="6909" max="6909" width="19" bestFit="1" customWidth="1"/>
    <col min="7157" max="7157" width="6.28515625" customWidth="1"/>
    <col min="7158" max="7158" width="68.28515625" customWidth="1"/>
    <col min="7159" max="7159" width="21.140625" customWidth="1"/>
    <col min="7160" max="7160" width="1.42578125" customWidth="1"/>
    <col min="7161" max="7161" width="20.5703125" customWidth="1"/>
    <col min="7163" max="7163" width="17" customWidth="1"/>
    <col min="7164" max="7164" width="1.28515625" customWidth="1"/>
    <col min="7165" max="7165" width="19" bestFit="1" customWidth="1"/>
    <col min="7413" max="7413" width="6.28515625" customWidth="1"/>
    <col min="7414" max="7414" width="68.28515625" customWidth="1"/>
    <col min="7415" max="7415" width="21.140625" customWidth="1"/>
    <col min="7416" max="7416" width="1.42578125" customWidth="1"/>
    <col min="7417" max="7417" width="20.5703125" customWidth="1"/>
    <col min="7419" max="7419" width="17" customWidth="1"/>
    <col min="7420" max="7420" width="1.28515625" customWidth="1"/>
    <col min="7421" max="7421" width="19" bestFit="1" customWidth="1"/>
    <col min="7669" max="7669" width="6.28515625" customWidth="1"/>
    <col min="7670" max="7670" width="68.28515625" customWidth="1"/>
    <col min="7671" max="7671" width="21.140625" customWidth="1"/>
    <col min="7672" max="7672" width="1.42578125" customWidth="1"/>
    <col min="7673" max="7673" width="20.5703125" customWidth="1"/>
    <col min="7675" max="7675" width="17" customWidth="1"/>
    <col min="7676" max="7676" width="1.28515625" customWidth="1"/>
    <col min="7677" max="7677" width="19" bestFit="1" customWidth="1"/>
    <col min="7925" max="7925" width="6.28515625" customWidth="1"/>
    <col min="7926" max="7926" width="68.28515625" customWidth="1"/>
    <col min="7927" max="7927" width="21.140625" customWidth="1"/>
    <col min="7928" max="7928" width="1.42578125" customWidth="1"/>
    <col min="7929" max="7929" width="20.5703125" customWidth="1"/>
    <col min="7931" max="7931" width="17" customWidth="1"/>
    <col min="7932" max="7932" width="1.28515625" customWidth="1"/>
    <col min="7933" max="7933" width="19" bestFit="1" customWidth="1"/>
    <col min="8181" max="8181" width="6.28515625" customWidth="1"/>
    <col min="8182" max="8182" width="68.28515625" customWidth="1"/>
    <col min="8183" max="8183" width="21.140625" customWidth="1"/>
    <col min="8184" max="8184" width="1.42578125" customWidth="1"/>
    <col min="8185" max="8185" width="20.5703125" customWidth="1"/>
    <col min="8187" max="8187" width="17" customWidth="1"/>
    <col min="8188" max="8188" width="1.28515625" customWidth="1"/>
    <col min="8189" max="8189" width="19" bestFit="1" customWidth="1"/>
    <col min="8437" max="8437" width="6.28515625" customWidth="1"/>
    <col min="8438" max="8438" width="68.28515625" customWidth="1"/>
    <col min="8439" max="8439" width="21.140625" customWidth="1"/>
    <col min="8440" max="8440" width="1.42578125" customWidth="1"/>
    <col min="8441" max="8441" width="20.5703125" customWidth="1"/>
    <col min="8443" max="8443" width="17" customWidth="1"/>
    <col min="8444" max="8444" width="1.28515625" customWidth="1"/>
    <col min="8445" max="8445" width="19" bestFit="1" customWidth="1"/>
    <col min="8693" max="8693" width="6.28515625" customWidth="1"/>
    <col min="8694" max="8694" width="68.28515625" customWidth="1"/>
    <col min="8695" max="8695" width="21.140625" customWidth="1"/>
    <col min="8696" max="8696" width="1.42578125" customWidth="1"/>
    <col min="8697" max="8697" width="20.5703125" customWidth="1"/>
    <col min="8699" max="8699" width="17" customWidth="1"/>
    <col min="8700" max="8700" width="1.28515625" customWidth="1"/>
    <col min="8701" max="8701" width="19" bestFit="1" customWidth="1"/>
    <col min="8949" max="8949" width="6.28515625" customWidth="1"/>
    <col min="8950" max="8950" width="68.28515625" customWidth="1"/>
    <col min="8951" max="8951" width="21.140625" customWidth="1"/>
    <col min="8952" max="8952" width="1.42578125" customWidth="1"/>
    <col min="8953" max="8953" width="20.5703125" customWidth="1"/>
    <col min="8955" max="8955" width="17" customWidth="1"/>
    <col min="8956" max="8956" width="1.28515625" customWidth="1"/>
    <col min="8957" max="8957" width="19" bestFit="1" customWidth="1"/>
    <col min="9205" max="9205" width="6.28515625" customWidth="1"/>
    <col min="9206" max="9206" width="68.28515625" customWidth="1"/>
    <col min="9207" max="9207" width="21.140625" customWidth="1"/>
    <col min="9208" max="9208" width="1.42578125" customWidth="1"/>
    <col min="9209" max="9209" width="20.5703125" customWidth="1"/>
    <col min="9211" max="9211" width="17" customWidth="1"/>
    <col min="9212" max="9212" width="1.28515625" customWidth="1"/>
    <col min="9213" max="9213" width="19" bestFit="1" customWidth="1"/>
    <col min="9461" max="9461" width="6.28515625" customWidth="1"/>
    <col min="9462" max="9462" width="68.28515625" customWidth="1"/>
    <col min="9463" max="9463" width="21.140625" customWidth="1"/>
    <col min="9464" max="9464" width="1.42578125" customWidth="1"/>
    <col min="9465" max="9465" width="20.5703125" customWidth="1"/>
    <col min="9467" max="9467" width="17" customWidth="1"/>
    <col min="9468" max="9468" width="1.28515625" customWidth="1"/>
    <col min="9469" max="9469" width="19" bestFit="1" customWidth="1"/>
    <col min="9717" max="9717" width="6.28515625" customWidth="1"/>
    <col min="9718" max="9718" width="68.28515625" customWidth="1"/>
    <col min="9719" max="9719" width="21.140625" customWidth="1"/>
    <col min="9720" max="9720" width="1.42578125" customWidth="1"/>
    <col min="9721" max="9721" width="20.5703125" customWidth="1"/>
    <col min="9723" max="9723" width="17" customWidth="1"/>
    <col min="9724" max="9724" width="1.28515625" customWidth="1"/>
    <col min="9725" max="9725" width="19" bestFit="1" customWidth="1"/>
    <col min="9973" max="9973" width="6.28515625" customWidth="1"/>
    <col min="9974" max="9974" width="68.28515625" customWidth="1"/>
    <col min="9975" max="9975" width="21.140625" customWidth="1"/>
    <col min="9976" max="9976" width="1.42578125" customWidth="1"/>
    <col min="9977" max="9977" width="20.5703125" customWidth="1"/>
    <col min="9979" max="9979" width="17" customWidth="1"/>
    <col min="9980" max="9980" width="1.28515625" customWidth="1"/>
    <col min="9981" max="9981" width="19" bestFit="1" customWidth="1"/>
    <col min="10229" max="10229" width="6.28515625" customWidth="1"/>
    <col min="10230" max="10230" width="68.28515625" customWidth="1"/>
    <col min="10231" max="10231" width="21.140625" customWidth="1"/>
    <col min="10232" max="10232" width="1.42578125" customWidth="1"/>
    <col min="10233" max="10233" width="20.5703125" customWidth="1"/>
    <col min="10235" max="10235" width="17" customWidth="1"/>
    <col min="10236" max="10236" width="1.28515625" customWidth="1"/>
    <col min="10237" max="10237" width="19" bestFit="1" customWidth="1"/>
    <col min="10485" max="10485" width="6.28515625" customWidth="1"/>
    <col min="10486" max="10486" width="68.28515625" customWidth="1"/>
    <col min="10487" max="10487" width="21.140625" customWidth="1"/>
    <col min="10488" max="10488" width="1.42578125" customWidth="1"/>
    <col min="10489" max="10489" width="20.5703125" customWidth="1"/>
    <col min="10491" max="10491" width="17" customWidth="1"/>
    <col min="10492" max="10492" width="1.28515625" customWidth="1"/>
    <col min="10493" max="10493" width="19" bestFit="1" customWidth="1"/>
    <col min="10741" max="10741" width="6.28515625" customWidth="1"/>
    <col min="10742" max="10742" width="68.28515625" customWidth="1"/>
    <col min="10743" max="10743" width="21.140625" customWidth="1"/>
    <col min="10744" max="10744" width="1.42578125" customWidth="1"/>
    <col min="10745" max="10745" width="20.5703125" customWidth="1"/>
    <col min="10747" max="10747" width="17" customWidth="1"/>
    <col min="10748" max="10748" width="1.28515625" customWidth="1"/>
    <col min="10749" max="10749" width="19" bestFit="1" customWidth="1"/>
    <col min="10997" max="10997" width="6.28515625" customWidth="1"/>
    <col min="10998" max="10998" width="68.28515625" customWidth="1"/>
    <col min="10999" max="10999" width="21.140625" customWidth="1"/>
    <col min="11000" max="11000" width="1.42578125" customWidth="1"/>
    <col min="11001" max="11001" width="20.5703125" customWidth="1"/>
    <col min="11003" max="11003" width="17" customWidth="1"/>
    <col min="11004" max="11004" width="1.28515625" customWidth="1"/>
    <col min="11005" max="11005" width="19" bestFit="1" customWidth="1"/>
    <col min="11253" max="11253" width="6.28515625" customWidth="1"/>
    <col min="11254" max="11254" width="68.28515625" customWidth="1"/>
    <col min="11255" max="11255" width="21.140625" customWidth="1"/>
    <col min="11256" max="11256" width="1.42578125" customWidth="1"/>
    <col min="11257" max="11257" width="20.5703125" customWidth="1"/>
    <col min="11259" max="11259" width="17" customWidth="1"/>
    <col min="11260" max="11260" width="1.28515625" customWidth="1"/>
    <col min="11261" max="11261" width="19" bestFit="1" customWidth="1"/>
    <col min="11509" max="11509" width="6.28515625" customWidth="1"/>
    <col min="11510" max="11510" width="68.28515625" customWidth="1"/>
    <col min="11511" max="11511" width="21.140625" customWidth="1"/>
    <col min="11512" max="11512" width="1.42578125" customWidth="1"/>
    <col min="11513" max="11513" width="20.5703125" customWidth="1"/>
    <col min="11515" max="11515" width="17" customWidth="1"/>
    <col min="11516" max="11516" width="1.28515625" customWidth="1"/>
    <col min="11517" max="11517" width="19" bestFit="1" customWidth="1"/>
    <col min="11765" max="11765" width="6.28515625" customWidth="1"/>
    <col min="11766" max="11766" width="68.28515625" customWidth="1"/>
    <col min="11767" max="11767" width="21.140625" customWidth="1"/>
    <col min="11768" max="11768" width="1.42578125" customWidth="1"/>
    <col min="11769" max="11769" width="20.5703125" customWidth="1"/>
    <col min="11771" max="11771" width="17" customWidth="1"/>
    <col min="11772" max="11772" width="1.28515625" customWidth="1"/>
    <col min="11773" max="11773" width="19" bestFit="1" customWidth="1"/>
    <col min="12021" max="12021" width="6.28515625" customWidth="1"/>
    <col min="12022" max="12022" width="68.28515625" customWidth="1"/>
    <col min="12023" max="12023" width="21.140625" customWidth="1"/>
    <col min="12024" max="12024" width="1.42578125" customWidth="1"/>
    <col min="12025" max="12025" width="20.5703125" customWidth="1"/>
    <col min="12027" max="12027" width="17" customWidth="1"/>
    <col min="12028" max="12028" width="1.28515625" customWidth="1"/>
    <col min="12029" max="12029" width="19" bestFit="1" customWidth="1"/>
    <col min="12277" max="12277" width="6.28515625" customWidth="1"/>
    <col min="12278" max="12278" width="68.28515625" customWidth="1"/>
    <col min="12279" max="12279" width="21.140625" customWidth="1"/>
    <col min="12280" max="12280" width="1.42578125" customWidth="1"/>
    <col min="12281" max="12281" width="20.5703125" customWidth="1"/>
    <col min="12283" max="12283" width="17" customWidth="1"/>
    <col min="12284" max="12284" width="1.28515625" customWidth="1"/>
    <col min="12285" max="12285" width="19" bestFit="1" customWidth="1"/>
    <col min="12533" max="12533" width="6.28515625" customWidth="1"/>
    <col min="12534" max="12534" width="68.28515625" customWidth="1"/>
    <col min="12535" max="12535" width="21.140625" customWidth="1"/>
    <col min="12536" max="12536" width="1.42578125" customWidth="1"/>
    <col min="12537" max="12537" width="20.5703125" customWidth="1"/>
    <col min="12539" max="12539" width="17" customWidth="1"/>
    <col min="12540" max="12540" width="1.28515625" customWidth="1"/>
    <col min="12541" max="12541" width="19" bestFit="1" customWidth="1"/>
    <col min="12789" max="12789" width="6.28515625" customWidth="1"/>
    <col min="12790" max="12790" width="68.28515625" customWidth="1"/>
    <col min="12791" max="12791" width="21.140625" customWidth="1"/>
    <col min="12792" max="12792" width="1.42578125" customWidth="1"/>
    <col min="12793" max="12793" width="20.5703125" customWidth="1"/>
    <col min="12795" max="12795" width="17" customWidth="1"/>
    <col min="12796" max="12796" width="1.28515625" customWidth="1"/>
    <col min="12797" max="12797" width="19" bestFit="1" customWidth="1"/>
    <col min="13045" max="13045" width="6.28515625" customWidth="1"/>
    <col min="13046" max="13046" width="68.28515625" customWidth="1"/>
    <col min="13047" max="13047" width="21.140625" customWidth="1"/>
    <col min="13048" max="13048" width="1.42578125" customWidth="1"/>
    <col min="13049" max="13049" width="20.5703125" customWidth="1"/>
    <col min="13051" max="13051" width="17" customWidth="1"/>
    <col min="13052" max="13052" width="1.28515625" customWidth="1"/>
    <col min="13053" max="13053" width="19" bestFit="1" customWidth="1"/>
    <col min="13301" max="13301" width="6.28515625" customWidth="1"/>
    <col min="13302" max="13302" width="68.28515625" customWidth="1"/>
    <col min="13303" max="13303" width="21.140625" customWidth="1"/>
    <col min="13304" max="13304" width="1.42578125" customWidth="1"/>
    <col min="13305" max="13305" width="20.5703125" customWidth="1"/>
    <col min="13307" max="13307" width="17" customWidth="1"/>
    <col min="13308" max="13308" width="1.28515625" customWidth="1"/>
    <col min="13309" max="13309" width="19" bestFit="1" customWidth="1"/>
    <col min="13557" max="13557" width="6.28515625" customWidth="1"/>
    <col min="13558" max="13558" width="68.28515625" customWidth="1"/>
    <col min="13559" max="13559" width="21.140625" customWidth="1"/>
    <col min="13560" max="13560" width="1.42578125" customWidth="1"/>
    <col min="13561" max="13561" width="20.5703125" customWidth="1"/>
    <col min="13563" max="13563" width="17" customWidth="1"/>
    <col min="13564" max="13564" width="1.28515625" customWidth="1"/>
    <col min="13565" max="13565" width="19" bestFit="1" customWidth="1"/>
    <col min="13813" max="13813" width="6.28515625" customWidth="1"/>
    <col min="13814" max="13814" width="68.28515625" customWidth="1"/>
    <col min="13815" max="13815" width="21.140625" customWidth="1"/>
    <col min="13816" max="13816" width="1.42578125" customWidth="1"/>
    <col min="13817" max="13817" width="20.5703125" customWidth="1"/>
    <col min="13819" max="13819" width="17" customWidth="1"/>
    <col min="13820" max="13820" width="1.28515625" customWidth="1"/>
    <col min="13821" max="13821" width="19" bestFit="1" customWidth="1"/>
    <col min="14069" max="14069" width="6.28515625" customWidth="1"/>
    <col min="14070" max="14070" width="68.28515625" customWidth="1"/>
    <col min="14071" max="14071" width="21.140625" customWidth="1"/>
    <col min="14072" max="14072" width="1.42578125" customWidth="1"/>
    <col min="14073" max="14073" width="20.5703125" customWidth="1"/>
    <col min="14075" max="14075" width="17" customWidth="1"/>
    <col min="14076" max="14076" width="1.28515625" customWidth="1"/>
    <col min="14077" max="14077" width="19" bestFit="1" customWidth="1"/>
    <col min="14325" max="14325" width="6.28515625" customWidth="1"/>
    <col min="14326" max="14326" width="68.28515625" customWidth="1"/>
    <col min="14327" max="14327" width="21.140625" customWidth="1"/>
    <col min="14328" max="14328" width="1.42578125" customWidth="1"/>
    <col min="14329" max="14329" width="20.5703125" customWidth="1"/>
    <col min="14331" max="14331" width="17" customWidth="1"/>
    <col min="14332" max="14332" width="1.28515625" customWidth="1"/>
    <col min="14333" max="14333" width="19" bestFit="1" customWidth="1"/>
    <col min="14581" max="14581" width="6.28515625" customWidth="1"/>
    <col min="14582" max="14582" width="68.28515625" customWidth="1"/>
    <col min="14583" max="14583" width="21.140625" customWidth="1"/>
    <col min="14584" max="14584" width="1.42578125" customWidth="1"/>
    <col min="14585" max="14585" width="20.5703125" customWidth="1"/>
    <col min="14587" max="14587" width="17" customWidth="1"/>
    <col min="14588" max="14588" width="1.28515625" customWidth="1"/>
    <col min="14589" max="14589" width="19" bestFit="1" customWidth="1"/>
    <col min="14837" max="14837" width="6.28515625" customWidth="1"/>
    <col min="14838" max="14838" width="68.28515625" customWidth="1"/>
    <col min="14839" max="14839" width="21.140625" customWidth="1"/>
    <col min="14840" max="14840" width="1.42578125" customWidth="1"/>
    <col min="14841" max="14841" width="20.5703125" customWidth="1"/>
    <col min="14843" max="14843" width="17" customWidth="1"/>
    <col min="14844" max="14844" width="1.28515625" customWidth="1"/>
    <col min="14845" max="14845" width="19" bestFit="1" customWidth="1"/>
    <col min="15093" max="15093" width="6.28515625" customWidth="1"/>
    <col min="15094" max="15094" width="68.28515625" customWidth="1"/>
    <col min="15095" max="15095" width="21.140625" customWidth="1"/>
    <col min="15096" max="15096" width="1.42578125" customWidth="1"/>
    <col min="15097" max="15097" width="20.5703125" customWidth="1"/>
    <col min="15099" max="15099" width="17" customWidth="1"/>
    <col min="15100" max="15100" width="1.28515625" customWidth="1"/>
    <col min="15101" max="15101" width="19" bestFit="1" customWidth="1"/>
    <col min="15349" max="15349" width="6.28515625" customWidth="1"/>
    <col min="15350" max="15350" width="68.28515625" customWidth="1"/>
    <col min="15351" max="15351" width="21.140625" customWidth="1"/>
    <col min="15352" max="15352" width="1.42578125" customWidth="1"/>
    <col min="15353" max="15353" width="20.5703125" customWidth="1"/>
    <col min="15355" max="15355" width="17" customWidth="1"/>
    <col min="15356" max="15356" width="1.28515625" customWidth="1"/>
    <col min="15357" max="15357" width="19" bestFit="1" customWidth="1"/>
    <col min="15605" max="15605" width="6.28515625" customWidth="1"/>
    <col min="15606" max="15606" width="68.28515625" customWidth="1"/>
    <col min="15607" max="15607" width="21.140625" customWidth="1"/>
    <col min="15608" max="15608" width="1.42578125" customWidth="1"/>
    <col min="15609" max="15609" width="20.5703125" customWidth="1"/>
    <col min="15611" max="15611" width="17" customWidth="1"/>
    <col min="15612" max="15612" width="1.28515625" customWidth="1"/>
    <col min="15613" max="15613" width="19" bestFit="1" customWidth="1"/>
    <col min="15861" max="15861" width="6.28515625" customWidth="1"/>
    <col min="15862" max="15862" width="68.28515625" customWidth="1"/>
    <col min="15863" max="15863" width="21.140625" customWidth="1"/>
    <col min="15864" max="15864" width="1.42578125" customWidth="1"/>
    <col min="15865" max="15865" width="20.5703125" customWidth="1"/>
    <col min="15867" max="15867" width="17" customWidth="1"/>
    <col min="15868" max="15868" width="1.28515625" customWidth="1"/>
    <col min="15869" max="15869" width="19" bestFit="1" customWidth="1"/>
    <col min="16117" max="16117" width="6.28515625" customWidth="1"/>
    <col min="16118" max="16118" width="68.28515625" customWidth="1"/>
    <col min="16119" max="16119" width="21.140625" customWidth="1"/>
    <col min="16120" max="16120" width="1.42578125" customWidth="1"/>
    <col min="16121" max="16121" width="20.5703125" customWidth="1"/>
    <col min="16123" max="16123" width="17" customWidth="1"/>
    <col min="16124" max="16124" width="1.28515625" customWidth="1"/>
    <col min="16125" max="16125" width="19" bestFit="1" customWidth="1"/>
  </cols>
  <sheetData>
    <row r="1" spans="1:5" ht="27.75" x14ac:dyDescent="0.4">
      <c r="A1" s="373" t="s">
        <v>162</v>
      </c>
      <c r="B1" s="373"/>
      <c r="C1" s="373"/>
      <c r="D1" s="373"/>
      <c r="E1" s="373"/>
    </row>
    <row r="2" spans="1:5" ht="23.25" x14ac:dyDescent="0.35">
      <c r="A2" s="374" t="s">
        <v>114</v>
      </c>
      <c r="B2" s="374"/>
      <c r="C2" s="374"/>
      <c r="D2" s="374"/>
      <c r="E2" s="374"/>
    </row>
    <row r="3" spans="1:5" ht="23.25" x14ac:dyDescent="0.35">
      <c r="A3" s="374" t="s">
        <v>448</v>
      </c>
      <c r="B3" s="374"/>
      <c r="C3" s="374"/>
      <c r="D3" s="374"/>
      <c r="E3" s="374"/>
    </row>
    <row r="4" spans="1:5" ht="20.25" x14ac:dyDescent="0.3">
      <c r="A4" s="367" t="s">
        <v>163</v>
      </c>
      <c r="B4" s="367"/>
      <c r="C4" s="367"/>
      <c r="D4" s="367"/>
      <c r="E4" s="367"/>
    </row>
    <row r="5" spans="1:5" ht="18.75" x14ac:dyDescent="0.3">
      <c r="A5" s="87"/>
      <c r="B5" s="67"/>
      <c r="C5" s="139"/>
      <c r="D5" s="139"/>
      <c r="E5" s="139"/>
    </row>
    <row r="6" spans="1:5" ht="18.75" x14ac:dyDescent="0.3">
      <c r="A6" s="88"/>
      <c r="B6" s="140"/>
      <c r="C6" s="66">
        <v>2020</v>
      </c>
      <c r="D6" s="141"/>
      <c r="E6" s="66">
        <v>2019</v>
      </c>
    </row>
    <row r="7" spans="1:5" ht="16.5" x14ac:dyDescent="0.25">
      <c r="A7" s="88" t="s">
        <v>164</v>
      </c>
      <c r="B7" s="140"/>
      <c r="C7" s="142"/>
      <c r="D7" s="143"/>
      <c r="E7" s="142"/>
    </row>
    <row r="8" spans="1:5" ht="16.5" x14ac:dyDescent="0.25">
      <c r="A8" s="88" t="s">
        <v>165</v>
      </c>
      <c r="B8" s="140"/>
      <c r="C8" s="142" t="s">
        <v>166</v>
      </c>
      <c r="D8" s="143"/>
      <c r="E8" s="142" t="s">
        <v>166</v>
      </c>
    </row>
    <row r="9" spans="1:5" ht="16.5" x14ac:dyDescent="0.25">
      <c r="A9" s="88"/>
      <c r="B9" s="140"/>
      <c r="C9" s="142"/>
      <c r="D9" s="143"/>
      <c r="E9" s="142"/>
    </row>
    <row r="10" spans="1:5" ht="16.5" x14ac:dyDescent="0.25">
      <c r="A10" s="88"/>
      <c r="B10" s="88" t="s">
        <v>167</v>
      </c>
      <c r="C10" s="144">
        <v>9500280196</v>
      </c>
      <c r="D10" s="143"/>
      <c r="E10" s="144">
        <v>6201021974</v>
      </c>
    </row>
    <row r="11" spans="1:5" ht="16.5" x14ac:dyDescent="0.25">
      <c r="A11" s="88" t="s">
        <v>168</v>
      </c>
      <c r="B11" s="88" t="s">
        <v>169</v>
      </c>
      <c r="C11" s="142"/>
      <c r="D11" s="143"/>
      <c r="E11" s="142"/>
    </row>
    <row r="12" spans="1:5" ht="16.5" x14ac:dyDescent="0.25">
      <c r="A12" s="88"/>
      <c r="B12" s="140" t="s">
        <v>170</v>
      </c>
      <c r="C12" s="142">
        <v>12058560087</v>
      </c>
      <c r="D12" s="143"/>
      <c r="E12" s="142">
        <v>12848272385</v>
      </c>
    </row>
    <row r="13" spans="1:5" ht="16.5" x14ac:dyDescent="0.25">
      <c r="A13" s="88"/>
      <c r="B13" s="140" t="s">
        <v>171</v>
      </c>
      <c r="C13" s="142">
        <v>3065446</v>
      </c>
      <c r="D13" s="143"/>
      <c r="E13" s="142">
        <v>1818180</v>
      </c>
    </row>
    <row r="14" spans="1:5" ht="16.5" x14ac:dyDescent="0.25">
      <c r="A14" s="88"/>
      <c r="B14" s="140" t="s">
        <v>172</v>
      </c>
      <c r="C14" s="142">
        <v>500014747</v>
      </c>
      <c r="D14" s="143"/>
      <c r="E14" s="142">
        <v>326369577</v>
      </c>
    </row>
    <row r="15" spans="1:5" ht="16.5" x14ac:dyDescent="0.25">
      <c r="A15" s="88" t="s">
        <v>173</v>
      </c>
      <c r="B15" s="140"/>
      <c r="C15" s="145">
        <v>22061920476</v>
      </c>
      <c r="D15" s="143"/>
      <c r="E15" s="145">
        <v>19377482116</v>
      </c>
    </row>
    <row r="16" spans="1:5" ht="16.5" x14ac:dyDescent="0.25">
      <c r="A16" s="88"/>
      <c r="B16" s="140"/>
      <c r="C16" s="142"/>
      <c r="D16" s="143"/>
      <c r="E16" s="142"/>
    </row>
    <row r="17" spans="1:5" ht="16.5" x14ac:dyDescent="0.25">
      <c r="A17" s="88" t="s">
        <v>174</v>
      </c>
      <c r="B17" s="140"/>
      <c r="C17" s="142"/>
      <c r="D17" s="143"/>
      <c r="E17" s="142"/>
    </row>
    <row r="18" spans="1:5" ht="16.5" x14ac:dyDescent="0.25">
      <c r="A18" s="88"/>
      <c r="B18" s="140" t="s">
        <v>175</v>
      </c>
      <c r="C18" s="142">
        <v>10222009314</v>
      </c>
      <c r="D18" s="143"/>
      <c r="E18" s="142">
        <v>-4946339827</v>
      </c>
    </row>
    <row r="19" spans="1:5" ht="16.5" x14ac:dyDescent="0.25">
      <c r="A19" s="88"/>
      <c r="B19" s="140" t="s">
        <v>176</v>
      </c>
      <c r="C19" s="146">
        <v>-5766762867</v>
      </c>
      <c r="D19" s="143"/>
      <c r="E19" s="146">
        <v>34485325797</v>
      </c>
    </row>
    <row r="20" spans="1:5" ht="16.5" x14ac:dyDescent="0.25">
      <c r="A20" s="88"/>
      <c r="B20" s="140" t="s">
        <v>177</v>
      </c>
      <c r="C20" s="146">
        <v>620185438</v>
      </c>
      <c r="D20" s="146"/>
      <c r="E20" s="146">
        <v>1399145024</v>
      </c>
    </row>
    <row r="21" spans="1:5" ht="16.5" x14ac:dyDescent="0.25">
      <c r="A21" s="88"/>
      <c r="B21" s="140" t="s">
        <v>178</v>
      </c>
      <c r="C21" s="142">
        <v>-5009251972</v>
      </c>
      <c r="D21" s="143"/>
      <c r="E21" s="142">
        <v>-28692809516</v>
      </c>
    </row>
    <row r="22" spans="1:5" ht="16.5" x14ac:dyDescent="0.25">
      <c r="A22" s="88"/>
      <c r="B22" s="140" t="s">
        <v>179</v>
      </c>
      <c r="C22" s="142">
        <v>22306159</v>
      </c>
      <c r="D22" s="143"/>
      <c r="E22" s="142">
        <v>-3080236</v>
      </c>
    </row>
    <row r="23" spans="1:5" ht="16.5" x14ac:dyDescent="0.25">
      <c r="A23" s="88"/>
      <c r="B23" s="140" t="s">
        <v>180</v>
      </c>
      <c r="C23" s="147">
        <v>635271848</v>
      </c>
      <c r="D23" s="143"/>
      <c r="E23" s="147">
        <v>26281521</v>
      </c>
    </row>
    <row r="24" spans="1:5" ht="16.5" x14ac:dyDescent="0.25">
      <c r="A24" s="148" t="s">
        <v>181</v>
      </c>
      <c r="B24" s="149"/>
      <c r="C24" s="150" t="s">
        <v>166</v>
      </c>
      <c r="D24" s="151"/>
      <c r="E24" s="150" t="s">
        <v>166</v>
      </c>
    </row>
    <row r="25" spans="1:5" ht="16.5" x14ac:dyDescent="0.25">
      <c r="A25" s="148" t="s">
        <v>182</v>
      </c>
      <c r="B25" s="149"/>
      <c r="C25" s="152">
        <v>22785678396</v>
      </c>
      <c r="D25" s="151"/>
      <c r="E25" s="152">
        <v>21646004879</v>
      </c>
    </row>
    <row r="26" spans="1:5" ht="16.5" x14ac:dyDescent="0.25">
      <c r="A26" s="88"/>
      <c r="B26" s="140"/>
      <c r="C26" s="142"/>
      <c r="D26" s="143"/>
      <c r="E26" s="142"/>
    </row>
    <row r="27" spans="1:5" ht="16.5" x14ac:dyDescent="0.25">
      <c r="A27" s="88" t="s">
        <v>183</v>
      </c>
      <c r="B27" s="140"/>
      <c r="C27" s="142"/>
      <c r="D27" s="143"/>
      <c r="E27" s="142"/>
    </row>
    <row r="28" spans="1:5" ht="16.5" x14ac:dyDescent="0.25">
      <c r="A28" s="88"/>
      <c r="B28" s="140" t="s">
        <v>184</v>
      </c>
      <c r="C28" s="142">
        <v>-3276961150</v>
      </c>
      <c r="D28" s="143"/>
      <c r="E28" s="142">
        <v>-17866235532</v>
      </c>
    </row>
    <row r="29" spans="1:5" ht="16.5" x14ac:dyDescent="0.25">
      <c r="A29" s="88"/>
      <c r="B29" s="140" t="s">
        <v>449</v>
      </c>
      <c r="C29" s="147">
        <v>-9354498</v>
      </c>
      <c r="D29" s="143"/>
      <c r="E29" s="147">
        <v>0</v>
      </c>
    </row>
    <row r="30" spans="1:5" ht="16.5" x14ac:dyDescent="0.25">
      <c r="A30" s="148" t="s">
        <v>181</v>
      </c>
      <c r="B30" s="149"/>
      <c r="C30" s="150"/>
      <c r="D30" s="151"/>
      <c r="E30" s="150"/>
    </row>
    <row r="31" spans="1:5" ht="16.5" x14ac:dyDescent="0.25">
      <c r="A31" s="148" t="s">
        <v>185</v>
      </c>
      <c r="B31" s="149"/>
      <c r="C31" s="152">
        <v>-3286315648</v>
      </c>
      <c r="D31" s="151"/>
      <c r="E31" s="152">
        <v>-17866235532</v>
      </c>
    </row>
    <row r="32" spans="1:5" ht="16.5" x14ac:dyDescent="0.25">
      <c r="A32" s="88"/>
      <c r="B32" s="140"/>
      <c r="C32" s="142"/>
      <c r="D32" s="143"/>
      <c r="E32" s="142"/>
    </row>
    <row r="33" spans="1:5" ht="16.5" x14ac:dyDescent="0.25">
      <c r="A33" s="88" t="s">
        <v>186</v>
      </c>
      <c r="B33" s="140"/>
      <c r="C33" s="142"/>
      <c r="D33" s="143"/>
      <c r="E33" s="142"/>
    </row>
    <row r="34" spans="1:5" ht="16.5" x14ac:dyDescent="0.25">
      <c r="A34" s="88"/>
      <c r="B34" s="140" t="s">
        <v>187</v>
      </c>
      <c r="C34" s="153">
        <v>8441171737</v>
      </c>
      <c r="D34" s="143"/>
      <c r="E34" s="153">
        <v>-2670155215</v>
      </c>
    </row>
    <row r="35" spans="1:5" ht="16.5" x14ac:dyDescent="0.25">
      <c r="A35" s="88"/>
      <c r="B35" s="140" t="s">
        <v>188</v>
      </c>
      <c r="C35" s="153">
        <v>-620102197</v>
      </c>
      <c r="D35" s="143"/>
      <c r="E35" s="153">
        <v>-1162606565</v>
      </c>
    </row>
    <row r="36" spans="1:5" ht="16.5" x14ac:dyDescent="0.25">
      <c r="A36" s="88"/>
      <c r="B36" s="140" t="s">
        <v>157</v>
      </c>
      <c r="C36" s="154">
        <v>-6724000000</v>
      </c>
      <c r="D36" s="143"/>
      <c r="E36" s="154">
        <v>-6200000000</v>
      </c>
    </row>
    <row r="37" spans="1:5" ht="16.5" x14ac:dyDescent="0.25">
      <c r="A37" s="148" t="s">
        <v>181</v>
      </c>
      <c r="B37" s="149"/>
      <c r="C37" s="150"/>
      <c r="D37" s="151"/>
      <c r="E37" s="150"/>
    </row>
    <row r="38" spans="1:5" ht="16.5" x14ac:dyDescent="0.25">
      <c r="A38" s="148" t="s">
        <v>189</v>
      </c>
      <c r="B38" s="149"/>
      <c r="C38" s="152">
        <v>1097069540</v>
      </c>
      <c r="D38" s="151"/>
      <c r="E38" s="152">
        <v>-10032761780</v>
      </c>
    </row>
    <row r="39" spans="1:5" ht="16.5" x14ac:dyDescent="0.25">
      <c r="A39" s="88"/>
      <c r="B39" s="140"/>
      <c r="C39" s="142"/>
      <c r="D39" s="143"/>
      <c r="E39" s="142"/>
    </row>
    <row r="40" spans="1:5" ht="16.5" x14ac:dyDescent="0.25">
      <c r="A40" s="88"/>
      <c r="B40" s="140"/>
      <c r="C40" s="142"/>
      <c r="D40" s="143"/>
      <c r="E40" s="142"/>
    </row>
    <row r="41" spans="1:5" ht="16.5" x14ac:dyDescent="0.25">
      <c r="A41" s="88" t="s">
        <v>190</v>
      </c>
      <c r="B41" s="140"/>
      <c r="C41" s="144">
        <v>20596432288</v>
      </c>
      <c r="D41" s="143"/>
      <c r="E41" s="144">
        <v>-6252992433</v>
      </c>
    </row>
    <row r="42" spans="1:5" ht="16.5" x14ac:dyDescent="0.25">
      <c r="A42" s="88" t="s">
        <v>191</v>
      </c>
      <c r="B42" s="140"/>
      <c r="C42" s="155">
        <v>2947051346</v>
      </c>
      <c r="D42" s="143"/>
      <c r="E42" s="155">
        <v>9200043779</v>
      </c>
    </row>
    <row r="43" spans="1:5" ht="16.5" x14ac:dyDescent="0.25">
      <c r="A43" s="88"/>
      <c r="B43" s="140"/>
      <c r="C43" s="142"/>
      <c r="D43" s="143"/>
      <c r="E43" s="142"/>
    </row>
    <row r="44" spans="1:5" ht="17.25" thickBot="1" x14ac:dyDescent="0.3">
      <c r="A44" s="88" t="s">
        <v>192</v>
      </c>
      <c r="B44" s="140"/>
      <c r="C44" s="156">
        <v>23543483634</v>
      </c>
      <c r="D44" s="143"/>
      <c r="E44" s="156">
        <v>2947051346</v>
      </c>
    </row>
    <row r="45" spans="1:5" ht="17.25" thickTop="1" x14ac:dyDescent="0.25">
      <c r="A45" s="88"/>
      <c r="B45" s="140"/>
      <c r="C45" s="142" t="s">
        <v>166</v>
      </c>
      <c r="D45" s="143"/>
      <c r="E45" s="157"/>
    </row>
    <row r="46" spans="1:5" ht="16.5" x14ac:dyDescent="0.25">
      <c r="A46" s="372" t="s">
        <v>193</v>
      </c>
      <c r="B46" s="372"/>
      <c r="C46" s="372"/>
      <c r="D46" s="372"/>
      <c r="E46" s="372"/>
    </row>
  </sheetData>
  <mergeCells count="5">
    <mergeCell ref="A46:E46"/>
    <mergeCell ref="A1:E1"/>
    <mergeCell ref="A2:E2"/>
    <mergeCell ref="A3:E3"/>
    <mergeCell ref="A4:E4"/>
  </mergeCells>
  <printOptions horizontalCentered="1"/>
  <pageMargins left="0.59055118110236227" right="0" top="2.1653543307086616" bottom="0.39370078740157483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6CA7-79AE-489F-BDE9-231419552D62}">
  <dimension ref="A1"/>
  <sheetViews>
    <sheetView showGridLines="0" zoomScale="110" zoomScaleNormal="110" workbookViewId="0">
      <selection activeCell="E2" sqref="E2"/>
    </sheetView>
  </sheetViews>
  <sheetFormatPr baseColWidth="10" defaultRowHeight="15" x14ac:dyDescent="0.25"/>
  <cols>
    <col min="1" max="1" width="14.140625" customWidth="1"/>
  </cols>
  <sheetData/>
  <pageMargins left="0.70866141732283472" right="0.70866141732283472" top="1.5354330708661419" bottom="0.74803149606299213" header="0.31496062992125984" footer="0.31496062992125984"/>
  <pageSetup paperSize="9" scale="13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E1D5-059B-4FAE-9B87-50FCC06AAE82}">
  <dimension ref="A1:P66"/>
  <sheetViews>
    <sheetView showGridLines="0" zoomScale="75" workbookViewId="0">
      <pane xSplit="1" ySplit="10" topLeftCell="B11" activePane="bottomRight" state="frozen"/>
      <selection sqref="A1:M55"/>
      <selection pane="topRight" sqref="A1:M55"/>
      <selection pane="bottomLeft" sqref="A1:M55"/>
      <selection pane="bottomRight" activeCell="L1" sqref="L1:M1"/>
    </sheetView>
  </sheetViews>
  <sheetFormatPr baseColWidth="10" defaultRowHeight="15.75" x14ac:dyDescent="0.25"/>
  <cols>
    <col min="1" max="1" width="28.5703125" style="64" bestFit="1" customWidth="1"/>
    <col min="2" max="2" width="21.28515625" style="64" bestFit="1" customWidth="1"/>
    <col min="3" max="4" width="19" style="64" bestFit="1" customWidth="1"/>
    <col min="5" max="5" width="15.5703125" style="64" bestFit="1" customWidth="1"/>
    <col min="6" max="6" width="21.28515625" style="64" bestFit="1" customWidth="1"/>
    <col min="7" max="7" width="22" style="64" bestFit="1" customWidth="1"/>
    <col min="8" max="8" width="4.7109375" style="64" bestFit="1" customWidth="1"/>
    <col min="9" max="9" width="19.5703125" style="64" bestFit="1" customWidth="1"/>
    <col min="10" max="10" width="16.7109375" style="64" bestFit="1" customWidth="1"/>
    <col min="11" max="11" width="14.42578125" style="64" bestFit="1" customWidth="1"/>
    <col min="12" max="13" width="20.85546875" style="64" bestFit="1" customWidth="1"/>
    <col min="14" max="14" width="4.7109375" style="64" customWidth="1"/>
    <col min="15" max="15" width="3" style="64" customWidth="1"/>
    <col min="16" max="16" width="2.140625" style="64" customWidth="1"/>
    <col min="17" max="237" width="11.42578125" style="64"/>
    <col min="238" max="238" width="24.42578125" style="64" customWidth="1"/>
    <col min="239" max="239" width="18.42578125" style="64" customWidth="1"/>
    <col min="240" max="240" width="16.5703125" style="64" customWidth="1"/>
    <col min="241" max="241" width="17.42578125" style="64" customWidth="1"/>
    <col min="242" max="242" width="14" style="64" customWidth="1"/>
    <col min="243" max="243" width="18.85546875" style="64" customWidth="1"/>
    <col min="244" max="244" width="19.7109375" style="64" customWidth="1"/>
    <col min="245" max="245" width="4.5703125" style="64" customWidth="1"/>
    <col min="246" max="246" width="18.140625" style="64" customWidth="1"/>
    <col min="247" max="247" width="15.42578125" style="64" customWidth="1"/>
    <col min="248" max="248" width="13.140625" style="64" customWidth="1"/>
    <col min="249" max="249" width="19.140625" style="64" customWidth="1"/>
    <col min="250" max="250" width="18.85546875" style="64" customWidth="1"/>
    <col min="251" max="251" width="4.7109375" style="64" customWidth="1"/>
    <col min="252" max="252" width="3" style="64" customWidth="1"/>
    <col min="253" max="253" width="2.140625" style="64" customWidth="1"/>
    <col min="254" max="254" width="16.140625" style="64" bestFit="1" customWidth="1"/>
    <col min="255" max="255" width="17.7109375" style="64" bestFit="1" customWidth="1"/>
    <col min="256" max="493" width="11.42578125" style="64"/>
    <col min="494" max="494" width="24.42578125" style="64" customWidth="1"/>
    <col min="495" max="495" width="18.42578125" style="64" customWidth="1"/>
    <col min="496" max="496" width="16.5703125" style="64" customWidth="1"/>
    <col min="497" max="497" width="17.42578125" style="64" customWidth="1"/>
    <col min="498" max="498" width="14" style="64" customWidth="1"/>
    <col min="499" max="499" width="18.85546875" style="64" customWidth="1"/>
    <col min="500" max="500" width="19.7109375" style="64" customWidth="1"/>
    <col min="501" max="501" width="4.5703125" style="64" customWidth="1"/>
    <col min="502" max="502" width="18.140625" style="64" customWidth="1"/>
    <col min="503" max="503" width="15.42578125" style="64" customWidth="1"/>
    <col min="504" max="504" width="13.140625" style="64" customWidth="1"/>
    <col min="505" max="505" width="19.140625" style="64" customWidth="1"/>
    <col min="506" max="506" width="18.85546875" style="64" customWidth="1"/>
    <col min="507" max="507" width="4.7109375" style="64" customWidth="1"/>
    <col min="508" max="508" width="3" style="64" customWidth="1"/>
    <col min="509" max="509" width="2.140625" style="64" customWidth="1"/>
    <col min="510" max="510" width="16.140625" style="64" bestFit="1" customWidth="1"/>
    <col min="511" max="511" width="17.7109375" style="64" bestFit="1" customWidth="1"/>
    <col min="512" max="749" width="11.42578125" style="64"/>
    <col min="750" max="750" width="24.42578125" style="64" customWidth="1"/>
    <col min="751" max="751" width="18.42578125" style="64" customWidth="1"/>
    <col min="752" max="752" width="16.5703125" style="64" customWidth="1"/>
    <col min="753" max="753" width="17.42578125" style="64" customWidth="1"/>
    <col min="754" max="754" width="14" style="64" customWidth="1"/>
    <col min="755" max="755" width="18.85546875" style="64" customWidth="1"/>
    <col min="756" max="756" width="19.7109375" style="64" customWidth="1"/>
    <col min="757" max="757" width="4.5703125" style="64" customWidth="1"/>
    <col min="758" max="758" width="18.140625" style="64" customWidth="1"/>
    <col min="759" max="759" width="15.42578125" style="64" customWidth="1"/>
    <col min="760" max="760" width="13.140625" style="64" customWidth="1"/>
    <col min="761" max="761" width="19.140625" style="64" customWidth="1"/>
    <col min="762" max="762" width="18.85546875" style="64" customWidth="1"/>
    <col min="763" max="763" width="4.7109375" style="64" customWidth="1"/>
    <col min="764" max="764" width="3" style="64" customWidth="1"/>
    <col min="765" max="765" width="2.140625" style="64" customWidth="1"/>
    <col min="766" max="766" width="16.140625" style="64" bestFit="1" customWidth="1"/>
    <col min="767" max="767" width="17.7109375" style="64" bestFit="1" customWidth="1"/>
    <col min="768" max="1005" width="11.42578125" style="64"/>
    <col min="1006" max="1006" width="24.42578125" style="64" customWidth="1"/>
    <col min="1007" max="1007" width="18.42578125" style="64" customWidth="1"/>
    <col min="1008" max="1008" width="16.5703125" style="64" customWidth="1"/>
    <col min="1009" max="1009" width="17.42578125" style="64" customWidth="1"/>
    <col min="1010" max="1010" width="14" style="64" customWidth="1"/>
    <col min="1011" max="1011" width="18.85546875" style="64" customWidth="1"/>
    <col min="1012" max="1012" width="19.7109375" style="64" customWidth="1"/>
    <col min="1013" max="1013" width="4.5703125" style="64" customWidth="1"/>
    <col min="1014" max="1014" width="18.140625" style="64" customWidth="1"/>
    <col min="1015" max="1015" width="15.42578125" style="64" customWidth="1"/>
    <col min="1016" max="1016" width="13.140625" style="64" customWidth="1"/>
    <col min="1017" max="1017" width="19.140625" style="64" customWidth="1"/>
    <col min="1018" max="1018" width="18.85546875" style="64" customWidth="1"/>
    <col min="1019" max="1019" width="4.7109375" style="64" customWidth="1"/>
    <col min="1020" max="1020" width="3" style="64" customWidth="1"/>
    <col min="1021" max="1021" width="2.140625" style="64" customWidth="1"/>
    <col min="1022" max="1022" width="16.140625" style="64" bestFit="1" customWidth="1"/>
    <col min="1023" max="1023" width="17.7109375" style="64" bestFit="1" customWidth="1"/>
    <col min="1024" max="1261" width="11.42578125" style="64"/>
    <col min="1262" max="1262" width="24.42578125" style="64" customWidth="1"/>
    <col min="1263" max="1263" width="18.42578125" style="64" customWidth="1"/>
    <col min="1264" max="1264" width="16.5703125" style="64" customWidth="1"/>
    <col min="1265" max="1265" width="17.42578125" style="64" customWidth="1"/>
    <col min="1266" max="1266" width="14" style="64" customWidth="1"/>
    <col min="1267" max="1267" width="18.85546875" style="64" customWidth="1"/>
    <col min="1268" max="1268" width="19.7109375" style="64" customWidth="1"/>
    <col min="1269" max="1269" width="4.5703125" style="64" customWidth="1"/>
    <col min="1270" max="1270" width="18.140625" style="64" customWidth="1"/>
    <col min="1271" max="1271" width="15.42578125" style="64" customWidth="1"/>
    <col min="1272" max="1272" width="13.140625" style="64" customWidth="1"/>
    <col min="1273" max="1273" width="19.140625" style="64" customWidth="1"/>
    <col min="1274" max="1274" width="18.85546875" style="64" customWidth="1"/>
    <col min="1275" max="1275" width="4.7109375" style="64" customWidth="1"/>
    <col min="1276" max="1276" width="3" style="64" customWidth="1"/>
    <col min="1277" max="1277" width="2.140625" style="64" customWidth="1"/>
    <col min="1278" max="1278" width="16.140625" style="64" bestFit="1" customWidth="1"/>
    <col min="1279" max="1279" width="17.7109375" style="64" bestFit="1" customWidth="1"/>
    <col min="1280" max="1517" width="11.42578125" style="64"/>
    <col min="1518" max="1518" width="24.42578125" style="64" customWidth="1"/>
    <col min="1519" max="1519" width="18.42578125" style="64" customWidth="1"/>
    <col min="1520" max="1520" width="16.5703125" style="64" customWidth="1"/>
    <col min="1521" max="1521" width="17.42578125" style="64" customWidth="1"/>
    <col min="1522" max="1522" width="14" style="64" customWidth="1"/>
    <col min="1523" max="1523" width="18.85546875" style="64" customWidth="1"/>
    <col min="1524" max="1524" width="19.7109375" style="64" customWidth="1"/>
    <col min="1525" max="1525" width="4.5703125" style="64" customWidth="1"/>
    <col min="1526" max="1526" width="18.140625" style="64" customWidth="1"/>
    <col min="1527" max="1527" width="15.42578125" style="64" customWidth="1"/>
    <col min="1528" max="1528" width="13.140625" style="64" customWidth="1"/>
    <col min="1529" max="1529" width="19.140625" style="64" customWidth="1"/>
    <col min="1530" max="1530" width="18.85546875" style="64" customWidth="1"/>
    <col min="1531" max="1531" width="4.7109375" style="64" customWidth="1"/>
    <col min="1532" max="1532" width="3" style="64" customWidth="1"/>
    <col min="1533" max="1533" width="2.140625" style="64" customWidth="1"/>
    <col min="1534" max="1534" width="16.140625" style="64" bestFit="1" customWidth="1"/>
    <col min="1535" max="1535" width="17.7109375" style="64" bestFit="1" customWidth="1"/>
    <col min="1536" max="1773" width="11.42578125" style="64"/>
    <col min="1774" max="1774" width="24.42578125" style="64" customWidth="1"/>
    <col min="1775" max="1775" width="18.42578125" style="64" customWidth="1"/>
    <col min="1776" max="1776" width="16.5703125" style="64" customWidth="1"/>
    <col min="1777" max="1777" width="17.42578125" style="64" customWidth="1"/>
    <col min="1778" max="1778" width="14" style="64" customWidth="1"/>
    <col min="1779" max="1779" width="18.85546875" style="64" customWidth="1"/>
    <col min="1780" max="1780" width="19.7109375" style="64" customWidth="1"/>
    <col min="1781" max="1781" width="4.5703125" style="64" customWidth="1"/>
    <col min="1782" max="1782" width="18.140625" style="64" customWidth="1"/>
    <col min="1783" max="1783" width="15.42578125" style="64" customWidth="1"/>
    <col min="1784" max="1784" width="13.140625" style="64" customWidth="1"/>
    <col min="1785" max="1785" width="19.140625" style="64" customWidth="1"/>
    <col min="1786" max="1786" width="18.85546875" style="64" customWidth="1"/>
    <col min="1787" max="1787" width="4.7109375" style="64" customWidth="1"/>
    <col min="1788" max="1788" width="3" style="64" customWidth="1"/>
    <col min="1789" max="1789" width="2.140625" style="64" customWidth="1"/>
    <col min="1790" max="1790" width="16.140625" style="64" bestFit="1" customWidth="1"/>
    <col min="1791" max="1791" width="17.7109375" style="64" bestFit="1" customWidth="1"/>
    <col min="1792" max="2029" width="11.42578125" style="64"/>
    <col min="2030" max="2030" width="24.42578125" style="64" customWidth="1"/>
    <col min="2031" max="2031" width="18.42578125" style="64" customWidth="1"/>
    <col min="2032" max="2032" width="16.5703125" style="64" customWidth="1"/>
    <col min="2033" max="2033" width="17.42578125" style="64" customWidth="1"/>
    <col min="2034" max="2034" width="14" style="64" customWidth="1"/>
    <col min="2035" max="2035" width="18.85546875" style="64" customWidth="1"/>
    <col min="2036" max="2036" width="19.7109375" style="64" customWidth="1"/>
    <col min="2037" max="2037" width="4.5703125" style="64" customWidth="1"/>
    <col min="2038" max="2038" width="18.140625" style="64" customWidth="1"/>
    <col min="2039" max="2039" width="15.42578125" style="64" customWidth="1"/>
    <col min="2040" max="2040" width="13.140625" style="64" customWidth="1"/>
    <col min="2041" max="2041" width="19.140625" style="64" customWidth="1"/>
    <col min="2042" max="2042" width="18.85546875" style="64" customWidth="1"/>
    <col min="2043" max="2043" width="4.7109375" style="64" customWidth="1"/>
    <col min="2044" max="2044" width="3" style="64" customWidth="1"/>
    <col min="2045" max="2045" width="2.140625" style="64" customWidth="1"/>
    <col min="2046" max="2046" width="16.140625" style="64" bestFit="1" customWidth="1"/>
    <col min="2047" max="2047" width="17.7109375" style="64" bestFit="1" customWidth="1"/>
    <col min="2048" max="2285" width="11.42578125" style="64"/>
    <col min="2286" max="2286" width="24.42578125" style="64" customWidth="1"/>
    <col min="2287" max="2287" width="18.42578125" style="64" customWidth="1"/>
    <col min="2288" max="2288" width="16.5703125" style="64" customWidth="1"/>
    <col min="2289" max="2289" width="17.42578125" style="64" customWidth="1"/>
    <col min="2290" max="2290" width="14" style="64" customWidth="1"/>
    <col min="2291" max="2291" width="18.85546875" style="64" customWidth="1"/>
    <col min="2292" max="2292" width="19.7109375" style="64" customWidth="1"/>
    <col min="2293" max="2293" width="4.5703125" style="64" customWidth="1"/>
    <col min="2294" max="2294" width="18.140625" style="64" customWidth="1"/>
    <col min="2295" max="2295" width="15.42578125" style="64" customWidth="1"/>
    <col min="2296" max="2296" width="13.140625" style="64" customWidth="1"/>
    <col min="2297" max="2297" width="19.140625" style="64" customWidth="1"/>
    <col min="2298" max="2298" width="18.85546875" style="64" customWidth="1"/>
    <col min="2299" max="2299" width="4.7109375" style="64" customWidth="1"/>
    <col min="2300" max="2300" width="3" style="64" customWidth="1"/>
    <col min="2301" max="2301" width="2.140625" style="64" customWidth="1"/>
    <col min="2302" max="2302" width="16.140625" style="64" bestFit="1" customWidth="1"/>
    <col min="2303" max="2303" width="17.7109375" style="64" bestFit="1" customWidth="1"/>
    <col min="2304" max="2541" width="11.42578125" style="64"/>
    <col min="2542" max="2542" width="24.42578125" style="64" customWidth="1"/>
    <col min="2543" max="2543" width="18.42578125" style="64" customWidth="1"/>
    <col min="2544" max="2544" width="16.5703125" style="64" customWidth="1"/>
    <col min="2545" max="2545" width="17.42578125" style="64" customWidth="1"/>
    <col min="2546" max="2546" width="14" style="64" customWidth="1"/>
    <col min="2547" max="2547" width="18.85546875" style="64" customWidth="1"/>
    <col min="2548" max="2548" width="19.7109375" style="64" customWidth="1"/>
    <col min="2549" max="2549" width="4.5703125" style="64" customWidth="1"/>
    <col min="2550" max="2550" width="18.140625" style="64" customWidth="1"/>
    <col min="2551" max="2551" width="15.42578125" style="64" customWidth="1"/>
    <col min="2552" max="2552" width="13.140625" style="64" customWidth="1"/>
    <col min="2553" max="2553" width="19.140625" style="64" customWidth="1"/>
    <col min="2554" max="2554" width="18.85546875" style="64" customWidth="1"/>
    <col min="2555" max="2555" width="4.7109375" style="64" customWidth="1"/>
    <col min="2556" max="2556" width="3" style="64" customWidth="1"/>
    <col min="2557" max="2557" width="2.140625" style="64" customWidth="1"/>
    <col min="2558" max="2558" width="16.140625" style="64" bestFit="1" customWidth="1"/>
    <col min="2559" max="2559" width="17.7109375" style="64" bestFit="1" customWidth="1"/>
    <col min="2560" max="2797" width="11.42578125" style="64"/>
    <col min="2798" max="2798" width="24.42578125" style="64" customWidth="1"/>
    <col min="2799" max="2799" width="18.42578125" style="64" customWidth="1"/>
    <col min="2800" max="2800" width="16.5703125" style="64" customWidth="1"/>
    <col min="2801" max="2801" width="17.42578125" style="64" customWidth="1"/>
    <col min="2802" max="2802" width="14" style="64" customWidth="1"/>
    <col min="2803" max="2803" width="18.85546875" style="64" customWidth="1"/>
    <col min="2804" max="2804" width="19.7109375" style="64" customWidth="1"/>
    <col min="2805" max="2805" width="4.5703125" style="64" customWidth="1"/>
    <col min="2806" max="2806" width="18.140625" style="64" customWidth="1"/>
    <col min="2807" max="2807" width="15.42578125" style="64" customWidth="1"/>
    <col min="2808" max="2808" width="13.140625" style="64" customWidth="1"/>
    <col min="2809" max="2809" width="19.140625" style="64" customWidth="1"/>
    <col min="2810" max="2810" width="18.85546875" style="64" customWidth="1"/>
    <col min="2811" max="2811" width="4.7109375" style="64" customWidth="1"/>
    <col min="2812" max="2812" width="3" style="64" customWidth="1"/>
    <col min="2813" max="2813" width="2.140625" style="64" customWidth="1"/>
    <col min="2814" max="2814" width="16.140625" style="64" bestFit="1" customWidth="1"/>
    <col min="2815" max="2815" width="17.7109375" style="64" bestFit="1" customWidth="1"/>
    <col min="2816" max="3053" width="11.42578125" style="64"/>
    <col min="3054" max="3054" width="24.42578125" style="64" customWidth="1"/>
    <col min="3055" max="3055" width="18.42578125" style="64" customWidth="1"/>
    <col min="3056" max="3056" width="16.5703125" style="64" customWidth="1"/>
    <col min="3057" max="3057" width="17.42578125" style="64" customWidth="1"/>
    <col min="3058" max="3058" width="14" style="64" customWidth="1"/>
    <col min="3059" max="3059" width="18.85546875" style="64" customWidth="1"/>
    <col min="3060" max="3060" width="19.7109375" style="64" customWidth="1"/>
    <col min="3061" max="3061" width="4.5703125" style="64" customWidth="1"/>
    <col min="3062" max="3062" width="18.140625" style="64" customWidth="1"/>
    <col min="3063" max="3063" width="15.42578125" style="64" customWidth="1"/>
    <col min="3064" max="3064" width="13.140625" style="64" customWidth="1"/>
    <col min="3065" max="3065" width="19.140625" style="64" customWidth="1"/>
    <col min="3066" max="3066" width="18.85546875" style="64" customWidth="1"/>
    <col min="3067" max="3067" width="4.7109375" style="64" customWidth="1"/>
    <col min="3068" max="3068" width="3" style="64" customWidth="1"/>
    <col min="3069" max="3069" width="2.140625" style="64" customWidth="1"/>
    <col min="3070" max="3070" width="16.140625" style="64" bestFit="1" customWidth="1"/>
    <col min="3071" max="3071" width="17.7109375" style="64" bestFit="1" customWidth="1"/>
    <col min="3072" max="3309" width="11.42578125" style="64"/>
    <col min="3310" max="3310" width="24.42578125" style="64" customWidth="1"/>
    <col min="3311" max="3311" width="18.42578125" style="64" customWidth="1"/>
    <col min="3312" max="3312" width="16.5703125" style="64" customWidth="1"/>
    <col min="3313" max="3313" width="17.42578125" style="64" customWidth="1"/>
    <col min="3314" max="3314" width="14" style="64" customWidth="1"/>
    <col min="3315" max="3315" width="18.85546875" style="64" customWidth="1"/>
    <col min="3316" max="3316" width="19.7109375" style="64" customWidth="1"/>
    <col min="3317" max="3317" width="4.5703125" style="64" customWidth="1"/>
    <col min="3318" max="3318" width="18.140625" style="64" customWidth="1"/>
    <col min="3319" max="3319" width="15.42578125" style="64" customWidth="1"/>
    <col min="3320" max="3320" width="13.140625" style="64" customWidth="1"/>
    <col min="3321" max="3321" width="19.140625" style="64" customWidth="1"/>
    <col min="3322" max="3322" width="18.85546875" style="64" customWidth="1"/>
    <col min="3323" max="3323" width="4.7109375" style="64" customWidth="1"/>
    <col min="3324" max="3324" width="3" style="64" customWidth="1"/>
    <col min="3325" max="3325" width="2.140625" style="64" customWidth="1"/>
    <col min="3326" max="3326" width="16.140625" style="64" bestFit="1" customWidth="1"/>
    <col min="3327" max="3327" width="17.7109375" style="64" bestFit="1" customWidth="1"/>
    <col min="3328" max="3565" width="11.42578125" style="64"/>
    <col min="3566" max="3566" width="24.42578125" style="64" customWidth="1"/>
    <col min="3567" max="3567" width="18.42578125" style="64" customWidth="1"/>
    <col min="3568" max="3568" width="16.5703125" style="64" customWidth="1"/>
    <col min="3569" max="3569" width="17.42578125" style="64" customWidth="1"/>
    <col min="3570" max="3570" width="14" style="64" customWidth="1"/>
    <col min="3571" max="3571" width="18.85546875" style="64" customWidth="1"/>
    <col min="3572" max="3572" width="19.7109375" style="64" customWidth="1"/>
    <col min="3573" max="3573" width="4.5703125" style="64" customWidth="1"/>
    <col min="3574" max="3574" width="18.140625" style="64" customWidth="1"/>
    <col min="3575" max="3575" width="15.42578125" style="64" customWidth="1"/>
    <col min="3576" max="3576" width="13.140625" style="64" customWidth="1"/>
    <col min="3577" max="3577" width="19.140625" style="64" customWidth="1"/>
    <col min="3578" max="3578" width="18.85546875" style="64" customWidth="1"/>
    <col min="3579" max="3579" width="4.7109375" style="64" customWidth="1"/>
    <col min="3580" max="3580" width="3" style="64" customWidth="1"/>
    <col min="3581" max="3581" width="2.140625" style="64" customWidth="1"/>
    <col min="3582" max="3582" width="16.140625" style="64" bestFit="1" customWidth="1"/>
    <col min="3583" max="3583" width="17.7109375" style="64" bestFit="1" customWidth="1"/>
    <col min="3584" max="3821" width="11.42578125" style="64"/>
    <col min="3822" max="3822" width="24.42578125" style="64" customWidth="1"/>
    <col min="3823" max="3823" width="18.42578125" style="64" customWidth="1"/>
    <col min="3824" max="3824" width="16.5703125" style="64" customWidth="1"/>
    <col min="3825" max="3825" width="17.42578125" style="64" customWidth="1"/>
    <col min="3826" max="3826" width="14" style="64" customWidth="1"/>
    <col min="3827" max="3827" width="18.85546875" style="64" customWidth="1"/>
    <col min="3828" max="3828" width="19.7109375" style="64" customWidth="1"/>
    <col min="3829" max="3829" width="4.5703125" style="64" customWidth="1"/>
    <col min="3830" max="3830" width="18.140625" style="64" customWidth="1"/>
    <col min="3831" max="3831" width="15.42578125" style="64" customWidth="1"/>
    <col min="3832" max="3832" width="13.140625" style="64" customWidth="1"/>
    <col min="3833" max="3833" width="19.140625" style="64" customWidth="1"/>
    <col min="3834" max="3834" width="18.85546875" style="64" customWidth="1"/>
    <col min="3835" max="3835" width="4.7109375" style="64" customWidth="1"/>
    <col min="3836" max="3836" width="3" style="64" customWidth="1"/>
    <col min="3837" max="3837" width="2.140625" style="64" customWidth="1"/>
    <col min="3838" max="3838" width="16.140625" style="64" bestFit="1" customWidth="1"/>
    <col min="3839" max="3839" width="17.7109375" style="64" bestFit="1" customWidth="1"/>
    <col min="3840" max="4077" width="11.42578125" style="64"/>
    <col min="4078" max="4078" width="24.42578125" style="64" customWidth="1"/>
    <col min="4079" max="4079" width="18.42578125" style="64" customWidth="1"/>
    <col min="4080" max="4080" width="16.5703125" style="64" customWidth="1"/>
    <col min="4081" max="4081" width="17.42578125" style="64" customWidth="1"/>
    <col min="4082" max="4082" width="14" style="64" customWidth="1"/>
    <col min="4083" max="4083" width="18.85546875" style="64" customWidth="1"/>
    <col min="4084" max="4084" width="19.7109375" style="64" customWidth="1"/>
    <col min="4085" max="4085" width="4.5703125" style="64" customWidth="1"/>
    <col min="4086" max="4086" width="18.140625" style="64" customWidth="1"/>
    <col min="4087" max="4087" width="15.42578125" style="64" customWidth="1"/>
    <col min="4088" max="4088" width="13.140625" style="64" customWidth="1"/>
    <col min="4089" max="4089" width="19.140625" style="64" customWidth="1"/>
    <col min="4090" max="4090" width="18.85546875" style="64" customWidth="1"/>
    <col min="4091" max="4091" width="4.7109375" style="64" customWidth="1"/>
    <col min="4092" max="4092" width="3" style="64" customWidth="1"/>
    <col min="4093" max="4093" width="2.140625" style="64" customWidth="1"/>
    <col min="4094" max="4094" width="16.140625" style="64" bestFit="1" customWidth="1"/>
    <col min="4095" max="4095" width="17.7109375" style="64" bestFit="1" customWidth="1"/>
    <col min="4096" max="4333" width="11.42578125" style="64"/>
    <col min="4334" max="4334" width="24.42578125" style="64" customWidth="1"/>
    <col min="4335" max="4335" width="18.42578125" style="64" customWidth="1"/>
    <col min="4336" max="4336" width="16.5703125" style="64" customWidth="1"/>
    <col min="4337" max="4337" width="17.42578125" style="64" customWidth="1"/>
    <col min="4338" max="4338" width="14" style="64" customWidth="1"/>
    <col min="4339" max="4339" width="18.85546875" style="64" customWidth="1"/>
    <col min="4340" max="4340" width="19.7109375" style="64" customWidth="1"/>
    <col min="4341" max="4341" width="4.5703125" style="64" customWidth="1"/>
    <col min="4342" max="4342" width="18.140625" style="64" customWidth="1"/>
    <col min="4343" max="4343" width="15.42578125" style="64" customWidth="1"/>
    <col min="4344" max="4344" width="13.140625" style="64" customWidth="1"/>
    <col min="4345" max="4345" width="19.140625" style="64" customWidth="1"/>
    <col min="4346" max="4346" width="18.85546875" style="64" customWidth="1"/>
    <col min="4347" max="4347" width="4.7109375" style="64" customWidth="1"/>
    <col min="4348" max="4348" width="3" style="64" customWidth="1"/>
    <col min="4349" max="4349" width="2.140625" style="64" customWidth="1"/>
    <col min="4350" max="4350" width="16.140625" style="64" bestFit="1" customWidth="1"/>
    <col min="4351" max="4351" width="17.7109375" style="64" bestFit="1" customWidth="1"/>
    <col min="4352" max="4589" width="11.42578125" style="64"/>
    <col min="4590" max="4590" width="24.42578125" style="64" customWidth="1"/>
    <col min="4591" max="4591" width="18.42578125" style="64" customWidth="1"/>
    <col min="4592" max="4592" width="16.5703125" style="64" customWidth="1"/>
    <col min="4593" max="4593" width="17.42578125" style="64" customWidth="1"/>
    <col min="4594" max="4594" width="14" style="64" customWidth="1"/>
    <col min="4595" max="4595" width="18.85546875" style="64" customWidth="1"/>
    <col min="4596" max="4596" width="19.7109375" style="64" customWidth="1"/>
    <col min="4597" max="4597" width="4.5703125" style="64" customWidth="1"/>
    <col min="4598" max="4598" width="18.140625" style="64" customWidth="1"/>
    <col min="4599" max="4599" width="15.42578125" style="64" customWidth="1"/>
    <col min="4600" max="4600" width="13.140625" style="64" customWidth="1"/>
    <col min="4601" max="4601" width="19.140625" style="64" customWidth="1"/>
    <col min="4602" max="4602" width="18.85546875" style="64" customWidth="1"/>
    <col min="4603" max="4603" width="4.7109375" style="64" customWidth="1"/>
    <col min="4604" max="4604" width="3" style="64" customWidth="1"/>
    <col min="4605" max="4605" width="2.140625" style="64" customWidth="1"/>
    <col min="4606" max="4606" width="16.140625" style="64" bestFit="1" customWidth="1"/>
    <col min="4607" max="4607" width="17.7109375" style="64" bestFit="1" customWidth="1"/>
    <col min="4608" max="4845" width="11.42578125" style="64"/>
    <col min="4846" max="4846" width="24.42578125" style="64" customWidth="1"/>
    <col min="4847" max="4847" width="18.42578125" style="64" customWidth="1"/>
    <col min="4848" max="4848" width="16.5703125" style="64" customWidth="1"/>
    <col min="4849" max="4849" width="17.42578125" style="64" customWidth="1"/>
    <col min="4850" max="4850" width="14" style="64" customWidth="1"/>
    <col min="4851" max="4851" width="18.85546875" style="64" customWidth="1"/>
    <col min="4852" max="4852" width="19.7109375" style="64" customWidth="1"/>
    <col min="4853" max="4853" width="4.5703125" style="64" customWidth="1"/>
    <col min="4854" max="4854" width="18.140625" style="64" customWidth="1"/>
    <col min="4855" max="4855" width="15.42578125" style="64" customWidth="1"/>
    <col min="4856" max="4856" width="13.140625" style="64" customWidth="1"/>
    <col min="4857" max="4857" width="19.140625" style="64" customWidth="1"/>
    <col min="4858" max="4858" width="18.85546875" style="64" customWidth="1"/>
    <col min="4859" max="4859" width="4.7109375" style="64" customWidth="1"/>
    <col min="4860" max="4860" width="3" style="64" customWidth="1"/>
    <col min="4861" max="4861" width="2.140625" style="64" customWidth="1"/>
    <col min="4862" max="4862" width="16.140625" style="64" bestFit="1" customWidth="1"/>
    <col min="4863" max="4863" width="17.7109375" style="64" bestFit="1" customWidth="1"/>
    <col min="4864" max="5101" width="11.42578125" style="64"/>
    <col min="5102" max="5102" width="24.42578125" style="64" customWidth="1"/>
    <col min="5103" max="5103" width="18.42578125" style="64" customWidth="1"/>
    <col min="5104" max="5104" width="16.5703125" style="64" customWidth="1"/>
    <col min="5105" max="5105" width="17.42578125" style="64" customWidth="1"/>
    <col min="5106" max="5106" width="14" style="64" customWidth="1"/>
    <col min="5107" max="5107" width="18.85546875" style="64" customWidth="1"/>
    <col min="5108" max="5108" width="19.7109375" style="64" customWidth="1"/>
    <col min="5109" max="5109" width="4.5703125" style="64" customWidth="1"/>
    <col min="5110" max="5110" width="18.140625" style="64" customWidth="1"/>
    <col min="5111" max="5111" width="15.42578125" style="64" customWidth="1"/>
    <col min="5112" max="5112" width="13.140625" style="64" customWidth="1"/>
    <col min="5113" max="5113" width="19.140625" style="64" customWidth="1"/>
    <col min="5114" max="5114" width="18.85546875" style="64" customWidth="1"/>
    <col min="5115" max="5115" width="4.7109375" style="64" customWidth="1"/>
    <col min="5116" max="5116" width="3" style="64" customWidth="1"/>
    <col min="5117" max="5117" width="2.140625" style="64" customWidth="1"/>
    <col min="5118" max="5118" width="16.140625" style="64" bestFit="1" customWidth="1"/>
    <col min="5119" max="5119" width="17.7109375" style="64" bestFit="1" customWidth="1"/>
    <col min="5120" max="5357" width="11.42578125" style="64"/>
    <col min="5358" max="5358" width="24.42578125" style="64" customWidth="1"/>
    <col min="5359" max="5359" width="18.42578125" style="64" customWidth="1"/>
    <col min="5360" max="5360" width="16.5703125" style="64" customWidth="1"/>
    <col min="5361" max="5361" width="17.42578125" style="64" customWidth="1"/>
    <col min="5362" max="5362" width="14" style="64" customWidth="1"/>
    <col min="5363" max="5363" width="18.85546875" style="64" customWidth="1"/>
    <col min="5364" max="5364" width="19.7109375" style="64" customWidth="1"/>
    <col min="5365" max="5365" width="4.5703125" style="64" customWidth="1"/>
    <col min="5366" max="5366" width="18.140625" style="64" customWidth="1"/>
    <col min="5367" max="5367" width="15.42578125" style="64" customWidth="1"/>
    <col min="5368" max="5368" width="13.140625" style="64" customWidth="1"/>
    <col min="5369" max="5369" width="19.140625" style="64" customWidth="1"/>
    <col min="5370" max="5370" width="18.85546875" style="64" customWidth="1"/>
    <col min="5371" max="5371" width="4.7109375" style="64" customWidth="1"/>
    <col min="5372" max="5372" width="3" style="64" customWidth="1"/>
    <col min="5373" max="5373" width="2.140625" style="64" customWidth="1"/>
    <col min="5374" max="5374" width="16.140625" style="64" bestFit="1" customWidth="1"/>
    <col min="5375" max="5375" width="17.7109375" style="64" bestFit="1" customWidth="1"/>
    <col min="5376" max="5613" width="11.42578125" style="64"/>
    <col min="5614" max="5614" width="24.42578125" style="64" customWidth="1"/>
    <col min="5615" max="5615" width="18.42578125" style="64" customWidth="1"/>
    <col min="5616" max="5616" width="16.5703125" style="64" customWidth="1"/>
    <col min="5617" max="5617" width="17.42578125" style="64" customWidth="1"/>
    <col min="5618" max="5618" width="14" style="64" customWidth="1"/>
    <col min="5619" max="5619" width="18.85546875" style="64" customWidth="1"/>
    <col min="5620" max="5620" width="19.7109375" style="64" customWidth="1"/>
    <col min="5621" max="5621" width="4.5703125" style="64" customWidth="1"/>
    <col min="5622" max="5622" width="18.140625" style="64" customWidth="1"/>
    <col min="5623" max="5623" width="15.42578125" style="64" customWidth="1"/>
    <col min="5624" max="5624" width="13.140625" style="64" customWidth="1"/>
    <col min="5625" max="5625" width="19.140625" style="64" customWidth="1"/>
    <col min="5626" max="5626" width="18.85546875" style="64" customWidth="1"/>
    <col min="5627" max="5627" width="4.7109375" style="64" customWidth="1"/>
    <col min="5628" max="5628" width="3" style="64" customWidth="1"/>
    <col min="5629" max="5629" width="2.140625" style="64" customWidth="1"/>
    <col min="5630" max="5630" width="16.140625" style="64" bestFit="1" customWidth="1"/>
    <col min="5631" max="5631" width="17.7109375" style="64" bestFit="1" customWidth="1"/>
    <col min="5632" max="5869" width="11.42578125" style="64"/>
    <col min="5870" max="5870" width="24.42578125" style="64" customWidth="1"/>
    <col min="5871" max="5871" width="18.42578125" style="64" customWidth="1"/>
    <col min="5872" max="5872" width="16.5703125" style="64" customWidth="1"/>
    <col min="5873" max="5873" width="17.42578125" style="64" customWidth="1"/>
    <col min="5874" max="5874" width="14" style="64" customWidth="1"/>
    <col min="5875" max="5875" width="18.85546875" style="64" customWidth="1"/>
    <col min="5876" max="5876" width="19.7109375" style="64" customWidth="1"/>
    <col min="5877" max="5877" width="4.5703125" style="64" customWidth="1"/>
    <col min="5878" max="5878" width="18.140625" style="64" customWidth="1"/>
    <col min="5879" max="5879" width="15.42578125" style="64" customWidth="1"/>
    <col min="5880" max="5880" width="13.140625" style="64" customWidth="1"/>
    <col min="5881" max="5881" width="19.140625" style="64" customWidth="1"/>
    <col min="5882" max="5882" width="18.85546875" style="64" customWidth="1"/>
    <col min="5883" max="5883" width="4.7109375" style="64" customWidth="1"/>
    <col min="5884" max="5884" width="3" style="64" customWidth="1"/>
    <col min="5885" max="5885" width="2.140625" style="64" customWidth="1"/>
    <col min="5886" max="5886" width="16.140625" style="64" bestFit="1" customWidth="1"/>
    <col min="5887" max="5887" width="17.7109375" style="64" bestFit="1" customWidth="1"/>
    <col min="5888" max="6125" width="11.42578125" style="64"/>
    <col min="6126" max="6126" width="24.42578125" style="64" customWidth="1"/>
    <col min="6127" max="6127" width="18.42578125" style="64" customWidth="1"/>
    <col min="6128" max="6128" width="16.5703125" style="64" customWidth="1"/>
    <col min="6129" max="6129" width="17.42578125" style="64" customWidth="1"/>
    <col min="6130" max="6130" width="14" style="64" customWidth="1"/>
    <col min="6131" max="6131" width="18.85546875" style="64" customWidth="1"/>
    <col min="6132" max="6132" width="19.7109375" style="64" customWidth="1"/>
    <col min="6133" max="6133" width="4.5703125" style="64" customWidth="1"/>
    <col min="6134" max="6134" width="18.140625" style="64" customWidth="1"/>
    <col min="6135" max="6135" width="15.42578125" style="64" customWidth="1"/>
    <col min="6136" max="6136" width="13.140625" style="64" customWidth="1"/>
    <col min="6137" max="6137" width="19.140625" style="64" customWidth="1"/>
    <col min="6138" max="6138" width="18.85546875" style="64" customWidth="1"/>
    <col min="6139" max="6139" width="4.7109375" style="64" customWidth="1"/>
    <col min="6140" max="6140" width="3" style="64" customWidth="1"/>
    <col min="6141" max="6141" width="2.140625" style="64" customWidth="1"/>
    <col min="6142" max="6142" width="16.140625" style="64" bestFit="1" customWidth="1"/>
    <col min="6143" max="6143" width="17.7109375" style="64" bestFit="1" customWidth="1"/>
    <col min="6144" max="6381" width="11.42578125" style="64"/>
    <col min="6382" max="6382" width="24.42578125" style="64" customWidth="1"/>
    <col min="6383" max="6383" width="18.42578125" style="64" customWidth="1"/>
    <col min="6384" max="6384" width="16.5703125" style="64" customWidth="1"/>
    <col min="6385" max="6385" width="17.42578125" style="64" customWidth="1"/>
    <col min="6386" max="6386" width="14" style="64" customWidth="1"/>
    <col min="6387" max="6387" width="18.85546875" style="64" customWidth="1"/>
    <col min="6388" max="6388" width="19.7109375" style="64" customWidth="1"/>
    <col min="6389" max="6389" width="4.5703125" style="64" customWidth="1"/>
    <col min="6390" max="6390" width="18.140625" style="64" customWidth="1"/>
    <col min="6391" max="6391" width="15.42578125" style="64" customWidth="1"/>
    <col min="6392" max="6392" width="13.140625" style="64" customWidth="1"/>
    <col min="6393" max="6393" width="19.140625" style="64" customWidth="1"/>
    <col min="6394" max="6394" width="18.85546875" style="64" customWidth="1"/>
    <col min="6395" max="6395" width="4.7109375" style="64" customWidth="1"/>
    <col min="6396" max="6396" width="3" style="64" customWidth="1"/>
    <col min="6397" max="6397" width="2.140625" style="64" customWidth="1"/>
    <col min="6398" max="6398" width="16.140625" style="64" bestFit="1" customWidth="1"/>
    <col min="6399" max="6399" width="17.7109375" style="64" bestFit="1" customWidth="1"/>
    <col min="6400" max="6637" width="11.42578125" style="64"/>
    <col min="6638" max="6638" width="24.42578125" style="64" customWidth="1"/>
    <col min="6639" max="6639" width="18.42578125" style="64" customWidth="1"/>
    <col min="6640" max="6640" width="16.5703125" style="64" customWidth="1"/>
    <col min="6641" max="6641" width="17.42578125" style="64" customWidth="1"/>
    <col min="6642" max="6642" width="14" style="64" customWidth="1"/>
    <col min="6643" max="6643" width="18.85546875" style="64" customWidth="1"/>
    <col min="6644" max="6644" width="19.7109375" style="64" customWidth="1"/>
    <col min="6645" max="6645" width="4.5703125" style="64" customWidth="1"/>
    <col min="6646" max="6646" width="18.140625" style="64" customWidth="1"/>
    <col min="6647" max="6647" width="15.42578125" style="64" customWidth="1"/>
    <col min="6648" max="6648" width="13.140625" style="64" customWidth="1"/>
    <col min="6649" max="6649" width="19.140625" style="64" customWidth="1"/>
    <col min="6650" max="6650" width="18.85546875" style="64" customWidth="1"/>
    <col min="6651" max="6651" width="4.7109375" style="64" customWidth="1"/>
    <col min="6652" max="6652" width="3" style="64" customWidth="1"/>
    <col min="6653" max="6653" width="2.140625" style="64" customWidth="1"/>
    <col min="6654" max="6654" width="16.140625" style="64" bestFit="1" customWidth="1"/>
    <col min="6655" max="6655" width="17.7109375" style="64" bestFit="1" customWidth="1"/>
    <col min="6656" max="6893" width="11.42578125" style="64"/>
    <col min="6894" max="6894" width="24.42578125" style="64" customWidth="1"/>
    <col min="6895" max="6895" width="18.42578125" style="64" customWidth="1"/>
    <col min="6896" max="6896" width="16.5703125" style="64" customWidth="1"/>
    <col min="6897" max="6897" width="17.42578125" style="64" customWidth="1"/>
    <col min="6898" max="6898" width="14" style="64" customWidth="1"/>
    <col min="6899" max="6899" width="18.85546875" style="64" customWidth="1"/>
    <col min="6900" max="6900" width="19.7109375" style="64" customWidth="1"/>
    <col min="6901" max="6901" width="4.5703125" style="64" customWidth="1"/>
    <col min="6902" max="6902" width="18.140625" style="64" customWidth="1"/>
    <col min="6903" max="6903" width="15.42578125" style="64" customWidth="1"/>
    <col min="6904" max="6904" width="13.140625" style="64" customWidth="1"/>
    <col min="6905" max="6905" width="19.140625" style="64" customWidth="1"/>
    <col min="6906" max="6906" width="18.85546875" style="64" customWidth="1"/>
    <col min="6907" max="6907" width="4.7109375" style="64" customWidth="1"/>
    <col min="6908" max="6908" width="3" style="64" customWidth="1"/>
    <col min="6909" max="6909" width="2.140625" style="64" customWidth="1"/>
    <col min="6910" max="6910" width="16.140625" style="64" bestFit="1" customWidth="1"/>
    <col min="6911" max="6911" width="17.7109375" style="64" bestFit="1" customWidth="1"/>
    <col min="6912" max="7149" width="11.42578125" style="64"/>
    <col min="7150" max="7150" width="24.42578125" style="64" customWidth="1"/>
    <col min="7151" max="7151" width="18.42578125" style="64" customWidth="1"/>
    <col min="7152" max="7152" width="16.5703125" style="64" customWidth="1"/>
    <col min="7153" max="7153" width="17.42578125" style="64" customWidth="1"/>
    <col min="7154" max="7154" width="14" style="64" customWidth="1"/>
    <col min="7155" max="7155" width="18.85546875" style="64" customWidth="1"/>
    <col min="7156" max="7156" width="19.7109375" style="64" customWidth="1"/>
    <col min="7157" max="7157" width="4.5703125" style="64" customWidth="1"/>
    <col min="7158" max="7158" width="18.140625" style="64" customWidth="1"/>
    <col min="7159" max="7159" width="15.42578125" style="64" customWidth="1"/>
    <col min="7160" max="7160" width="13.140625" style="64" customWidth="1"/>
    <col min="7161" max="7161" width="19.140625" style="64" customWidth="1"/>
    <col min="7162" max="7162" width="18.85546875" style="64" customWidth="1"/>
    <col min="7163" max="7163" width="4.7109375" style="64" customWidth="1"/>
    <col min="7164" max="7164" width="3" style="64" customWidth="1"/>
    <col min="7165" max="7165" width="2.140625" style="64" customWidth="1"/>
    <col min="7166" max="7166" width="16.140625" style="64" bestFit="1" customWidth="1"/>
    <col min="7167" max="7167" width="17.7109375" style="64" bestFit="1" customWidth="1"/>
    <col min="7168" max="7405" width="11.42578125" style="64"/>
    <col min="7406" max="7406" width="24.42578125" style="64" customWidth="1"/>
    <col min="7407" max="7407" width="18.42578125" style="64" customWidth="1"/>
    <col min="7408" max="7408" width="16.5703125" style="64" customWidth="1"/>
    <col min="7409" max="7409" width="17.42578125" style="64" customWidth="1"/>
    <col min="7410" max="7410" width="14" style="64" customWidth="1"/>
    <col min="7411" max="7411" width="18.85546875" style="64" customWidth="1"/>
    <col min="7412" max="7412" width="19.7109375" style="64" customWidth="1"/>
    <col min="7413" max="7413" width="4.5703125" style="64" customWidth="1"/>
    <col min="7414" max="7414" width="18.140625" style="64" customWidth="1"/>
    <col min="7415" max="7415" width="15.42578125" style="64" customWidth="1"/>
    <col min="7416" max="7416" width="13.140625" style="64" customWidth="1"/>
    <col min="7417" max="7417" width="19.140625" style="64" customWidth="1"/>
    <col min="7418" max="7418" width="18.85546875" style="64" customWidth="1"/>
    <col min="7419" max="7419" width="4.7109375" style="64" customWidth="1"/>
    <col min="7420" max="7420" width="3" style="64" customWidth="1"/>
    <col min="7421" max="7421" width="2.140625" style="64" customWidth="1"/>
    <col min="7422" max="7422" width="16.140625" style="64" bestFit="1" customWidth="1"/>
    <col min="7423" max="7423" width="17.7109375" style="64" bestFit="1" customWidth="1"/>
    <col min="7424" max="7661" width="11.42578125" style="64"/>
    <col min="7662" max="7662" width="24.42578125" style="64" customWidth="1"/>
    <col min="7663" max="7663" width="18.42578125" style="64" customWidth="1"/>
    <col min="7664" max="7664" width="16.5703125" style="64" customWidth="1"/>
    <col min="7665" max="7665" width="17.42578125" style="64" customWidth="1"/>
    <col min="7666" max="7666" width="14" style="64" customWidth="1"/>
    <col min="7667" max="7667" width="18.85546875" style="64" customWidth="1"/>
    <col min="7668" max="7668" width="19.7109375" style="64" customWidth="1"/>
    <col min="7669" max="7669" width="4.5703125" style="64" customWidth="1"/>
    <col min="7670" max="7670" width="18.140625" style="64" customWidth="1"/>
    <col min="7671" max="7671" width="15.42578125" style="64" customWidth="1"/>
    <col min="7672" max="7672" width="13.140625" style="64" customWidth="1"/>
    <col min="7673" max="7673" width="19.140625" style="64" customWidth="1"/>
    <col min="7674" max="7674" width="18.85546875" style="64" customWidth="1"/>
    <col min="7675" max="7675" width="4.7109375" style="64" customWidth="1"/>
    <col min="7676" max="7676" width="3" style="64" customWidth="1"/>
    <col min="7677" max="7677" width="2.140625" style="64" customWidth="1"/>
    <col min="7678" max="7678" width="16.140625" style="64" bestFit="1" customWidth="1"/>
    <col min="7679" max="7679" width="17.7109375" style="64" bestFit="1" customWidth="1"/>
    <col min="7680" max="7917" width="11.42578125" style="64"/>
    <col min="7918" max="7918" width="24.42578125" style="64" customWidth="1"/>
    <col min="7919" max="7919" width="18.42578125" style="64" customWidth="1"/>
    <col min="7920" max="7920" width="16.5703125" style="64" customWidth="1"/>
    <col min="7921" max="7921" width="17.42578125" style="64" customWidth="1"/>
    <col min="7922" max="7922" width="14" style="64" customWidth="1"/>
    <col min="7923" max="7923" width="18.85546875" style="64" customWidth="1"/>
    <col min="7924" max="7924" width="19.7109375" style="64" customWidth="1"/>
    <col min="7925" max="7925" width="4.5703125" style="64" customWidth="1"/>
    <col min="7926" max="7926" width="18.140625" style="64" customWidth="1"/>
    <col min="7927" max="7927" width="15.42578125" style="64" customWidth="1"/>
    <col min="7928" max="7928" width="13.140625" style="64" customWidth="1"/>
    <col min="7929" max="7929" width="19.140625" style="64" customWidth="1"/>
    <col min="7930" max="7930" width="18.85546875" style="64" customWidth="1"/>
    <col min="7931" max="7931" width="4.7109375" style="64" customWidth="1"/>
    <col min="7932" max="7932" width="3" style="64" customWidth="1"/>
    <col min="7933" max="7933" width="2.140625" style="64" customWidth="1"/>
    <col min="7934" max="7934" width="16.140625" style="64" bestFit="1" customWidth="1"/>
    <col min="7935" max="7935" width="17.7109375" style="64" bestFit="1" customWidth="1"/>
    <col min="7936" max="8173" width="11.42578125" style="64"/>
    <col min="8174" max="8174" width="24.42578125" style="64" customWidth="1"/>
    <col min="8175" max="8175" width="18.42578125" style="64" customWidth="1"/>
    <col min="8176" max="8176" width="16.5703125" style="64" customWidth="1"/>
    <col min="8177" max="8177" width="17.42578125" style="64" customWidth="1"/>
    <col min="8178" max="8178" width="14" style="64" customWidth="1"/>
    <col min="8179" max="8179" width="18.85546875" style="64" customWidth="1"/>
    <col min="8180" max="8180" width="19.7109375" style="64" customWidth="1"/>
    <col min="8181" max="8181" width="4.5703125" style="64" customWidth="1"/>
    <col min="8182" max="8182" width="18.140625" style="64" customWidth="1"/>
    <col min="8183" max="8183" width="15.42578125" style="64" customWidth="1"/>
    <col min="8184" max="8184" width="13.140625" style="64" customWidth="1"/>
    <col min="8185" max="8185" width="19.140625" style="64" customWidth="1"/>
    <col min="8186" max="8186" width="18.85546875" style="64" customWidth="1"/>
    <col min="8187" max="8187" width="4.7109375" style="64" customWidth="1"/>
    <col min="8188" max="8188" width="3" style="64" customWidth="1"/>
    <col min="8189" max="8189" width="2.140625" style="64" customWidth="1"/>
    <col min="8190" max="8190" width="16.140625" style="64" bestFit="1" customWidth="1"/>
    <col min="8191" max="8191" width="17.7109375" style="64" bestFit="1" customWidth="1"/>
    <col min="8192" max="8429" width="11.42578125" style="64"/>
    <col min="8430" max="8430" width="24.42578125" style="64" customWidth="1"/>
    <col min="8431" max="8431" width="18.42578125" style="64" customWidth="1"/>
    <col min="8432" max="8432" width="16.5703125" style="64" customWidth="1"/>
    <col min="8433" max="8433" width="17.42578125" style="64" customWidth="1"/>
    <col min="8434" max="8434" width="14" style="64" customWidth="1"/>
    <col min="8435" max="8435" width="18.85546875" style="64" customWidth="1"/>
    <col min="8436" max="8436" width="19.7109375" style="64" customWidth="1"/>
    <col min="8437" max="8437" width="4.5703125" style="64" customWidth="1"/>
    <col min="8438" max="8438" width="18.140625" style="64" customWidth="1"/>
    <col min="8439" max="8439" width="15.42578125" style="64" customWidth="1"/>
    <col min="8440" max="8440" width="13.140625" style="64" customWidth="1"/>
    <col min="8441" max="8441" width="19.140625" style="64" customWidth="1"/>
    <col min="8442" max="8442" width="18.85546875" style="64" customWidth="1"/>
    <col min="8443" max="8443" width="4.7109375" style="64" customWidth="1"/>
    <col min="8444" max="8444" width="3" style="64" customWidth="1"/>
    <col min="8445" max="8445" width="2.140625" style="64" customWidth="1"/>
    <col min="8446" max="8446" width="16.140625" style="64" bestFit="1" customWidth="1"/>
    <col min="8447" max="8447" width="17.7109375" style="64" bestFit="1" customWidth="1"/>
    <col min="8448" max="8685" width="11.42578125" style="64"/>
    <col min="8686" max="8686" width="24.42578125" style="64" customWidth="1"/>
    <col min="8687" max="8687" width="18.42578125" style="64" customWidth="1"/>
    <col min="8688" max="8688" width="16.5703125" style="64" customWidth="1"/>
    <col min="8689" max="8689" width="17.42578125" style="64" customWidth="1"/>
    <col min="8690" max="8690" width="14" style="64" customWidth="1"/>
    <col min="8691" max="8691" width="18.85546875" style="64" customWidth="1"/>
    <col min="8692" max="8692" width="19.7109375" style="64" customWidth="1"/>
    <col min="8693" max="8693" width="4.5703125" style="64" customWidth="1"/>
    <col min="8694" max="8694" width="18.140625" style="64" customWidth="1"/>
    <col min="8695" max="8695" width="15.42578125" style="64" customWidth="1"/>
    <col min="8696" max="8696" width="13.140625" style="64" customWidth="1"/>
    <col min="8697" max="8697" width="19.140625" style="64" customWidth="1"/>
    <col min="8698" max="8698" width="18.85546875" style="64" customWidth="1"/>
    <col min="8699" max="8699" width="4.7109375" style="64" customWidth="1"/>
    <col min="8700" max="8700" width="3" style="64" customWidth="1"/>
    <col min="8701" max="8701" width="2.140625" style="64" customWidth="1"/>
    <col min="8702" max="8702" width="16.140625" style="64" bestFit="1" customWidth="1"/>
    <col min="8703" max="8703" width="17.7109375" style="64" bestFit="1" customWidth="1"/>
    <col min="8704" max="8941" width="11.42578125" style="64"/>
    <col min="8942" max="8942" width="24.42578125" style="64" customWidth="1"/>
    <col min="8943" max="8943" width="18.42578125" style="64" customWidth="1"/>
    <col min="8944" max="8944" width="16.5703125" style="64" customWidth="1"/>
    <col min="8945" max="8945" width="17.42578125" style="64" customWidth="1"/>
    <col min="8946" max="8946" width="14" style="64" customWidth="1"/>
    <col min="8947" max="8947" width="18.85546875" style="64" customWidth="1"/>
    <col min="8948" max="8948" width="19.7109375" style="64" customWidth="1"/>
    <col min="8949" max="8949" width="4.5703125" style="64" customWidth="1"/>
    <col min="8950" max="8950" width="18.140625" style="64" customWidth="1"/>
    <col min="8951" max="8951" width="15.42578125" style="64" customWidth="1"/>
    <col min="8952" max="8952" width="13.140625" style="64" customWidth="1"/>
    <col min="8953" max="8953" width="19.140625" style="64" customWidth="1"/>
    <col min="8954" max="8954" width="18.85546875" style="64" customWidth="1"/>
    <col min="8955" max="8955" width="4.7109375" style="64" customWidth="1"/>
    <col min="8956" max="8956" width="3" style="64" customWidth="1"/>
    <col min="8957" max="8957" width="2.140625" style="64" customWidth="1"/>
    <col min="8958" max="8958" width="16.140625" style="64" bestFit="1" customWidth="1"/>
    <col min="8959" max="8959" width="17.7109375" style="64" bestFit="1" customWidth="1"/>
    <col min="8960" max="9197" width="11.42578125" style="64"/>
    <col min="9198" max="9198" width="24.42578125" style="64" customWidth="1"/>
    <col min="9199" max="9199" width="18.42578125" style="64" customWidth="1"/>
    <col min="9200" max="9200" width="16.5703125" style="64" customWidth="1"/>
    <col min="9201" max="9201" width="17.42578125" style="64" customWidth="1"/>
    <col min="9202" max="9202" width="14" style="64" customWidth="1"/>
    <col min="9203" max="9203" width="18.85546875" style="64" customWidth="1"/>
    <col min="9204" max="9204" width="19.7109375" style="64" customWidth="1"/>
    <col min="9205" max="9205" width="4.5703125" style="64" customWidth="1"/>
    <col min="9206" max="9206" width="18.140625" style="64" customWidth="1"/>
    <col min="9207" max="9207" width="15.42578125" style="64" customWidth="1"/>
    <col min="9208" max="9208" width="13.140625" style="64" customWidth="1"/>
    <col min="9209" max="9209" width="19.140625" style="64" customWidth="1"/>
    <col min="9210" max="9210" width="18.85546875" style="64" customWidth="1"/>
    <col min="9211" max="9211" width="4.7109375" style="64" customWidth="1"/>
    <col min="9212" max="9212" width="3" style="64" customWidth="1"/>
    <col min="9213" max="9213" width="2.140625" style="64" customWidth="1"/>
    <col min="9214" max="9214" width="16.140625" style="64" bestFit="1" customWidth="1"/>
    <col min="9215" max="9215" width="17.7109375" style="64" bestFit="1" customWidth="1"/>
    <col min="9216" max="9453" width="11.42578125" style="64"/>
    <col min="9454" max="9454" width="24.42578125" style="64" customWidth="1"/>
    <col min="9455" max="9455" width="18.42578125" style="64" customWidth="1"/>
    <col min="9456" max="9456" width="16.5703125" style="64" customWidth="1"/>
    <col min="9457" max="9457" width="17.42578125" style="64" customWidth="1"/>
    <col min="9458" max="9458" width="14" style="64" customWidth="1"/>
    <col min="9459" max="9459" width="18.85546875" style="64" customWidth="1"/>
    <col min="9460" max="9460" width="19.7109375" style="64" customWidth="1"/>
    <col min="9461" max="9461" width="4.5703125" style="64" customWidth="1"/>
    <col min="9462" max="9462" width="18.140625" style="64" customWidth="1"/>
    <col min="9463" max="9463" width="15.42578125" style="64" customWidth="1"/>
    <col min="9464" max="9464" width="13.140625" style="64" customWidth="1"/>
    <col min="9465" max="9465" width="19.140625" style="64" customWidth="1"/>
    <col min="9466" max="9466" width="18.85546875" style="64" customWidth="1"/>
    <col min="9467" max="9467" width="4.7109375" style="64" customWidth="1"/>
    <col min="9468" max="9468" width="3" style="64" customWidth="1"/>
    <col min="9469" max="9469" width="2.140625" style="64" customWidth="1"/>
    <col min="9470" max="9470" width="16.140625" style="64" bestFit="1" customWidth="1"/>
    <col min="9471" max="9471" width="17.7109375" style="64" bestFit="1" customWidth="1"/>
    <col min="9472" max="9709" width="11.42578125" style="64"/>
    <col min="9710" max="9710" width="24.42578125" style="64" customWidth="1"/>
    <col min="9711" max="9711" width="18.42578125" style="64" customWidth="1"/>
    <col min="9712" max="9712" width="16.5703125" style="64" customWidth="1"/>
    <col min="9713" max="9713" width="17.42578125" style="64" customWidth="1"/>
    <col min="9714" max="9714" width="14" style="64" customWidth="1"/>
    <col min="9715" max="9715" width="18.85546875" style="64" customWidth="1"/>
    <col min="9716" max="9716" width="19.7109375" style="64" customWidth="1"/>
    <col min="9717" max="9717" width="4.5703125" style="64" customWidth="1"/>
    <col min="9718" max="9718" width="18.140625" style="64" customWidth="1"/>
    <col min="9719" max="9719" width="15.42578125" style="64" customWidth="1"/>
    <col min="9720" max="9720" width="13.140625" style="64" customWidth="1"/>
    <col min="9721" max="9721" width="19.140625" style="64" customWidth="1"/>
    <col min="9722" max="9722" width="18.85546875" style="64" customWidth="1"/>
    <col min="9723" max="9723" width="4.7109375" style="64" customWidth="1"/>
    <col min="9724" max="9724" width="3" style="64" customWidth="1"/>
    <col min="9725" max="9725" width="2.140625" style="64" customWidth="1"/>
    <col min="9726" max="9726" width="16.140625" style="64" bestFit="1" customWidth="1"/>
    <col min="9727" max="9727" width="17.7109375" style="64" bestFit="1" customWidth="1"/>
    <col min="9728" max="9965" width="11.42578125" style="64"/>
    <col min="9966" max="9966" width="24.42578125" style="64" customWidth="1"/>
    <col min="9967" max="9967" width="18.42578125" style="64" customWidth="1"/>
    <col min="9968" max="9968" width="16.5703125" style="64" customWidth="1"/>
    <col min="9969" max="9969" width="17.42578125" style="64" customWidth="1"/>
    <col min="9970" max="9970" width="14" style="64" customWidth="1"/>
    <col min="9971" max="9971" width="18.85546875" style="64" customWidth="1"/>
    <col min="9972" max="9972" width="19.7109375" style="64" customWidth="1"/>
    <col min="9973" max="9973" width="4.5703125" style="64" customWidth="1"/>
    <col min="9974" max="9974" width="18.140625" style="64" customWidth="1"/>
    <col min="9975" max="9975" width="15.42578125" style="64" customWidth="1"/>
    <col min="9976" max="9976" width="13.140625" style="64" customWidth="1"/>
    <col min="9977" max="9977" width="19.140625" style="64" customWidth="1"/>
    <col min="9978" max="9978" width="18.85546875" style="64" customWidth="1"/>
    <col min="9979" max="9979" width="4.7109375" style="64" customWidth="1"/>
    <col min="9980" max="9980" width="3" style="64" customWidth="1"/>
    <col min="9981" max="9981" width="2.140625" style="64" customWidth="1"/>
    <col min="9982" max="9982" width="16.140625" style="64" bestFit="1" customWidth="1"/>
    <col min="9983" max="9983" width="17.7109375" style="64" bestFit="1" customWidth="1"/>
    <col min="9984" max="10221" width="11.42578125" style="64"/>
    <col min="10222" max="10222" width="24.42578125" style="64" customWidth="1"/>
    <col min="10223" max="10223" width="18.42578125" style="64" customWidth="1"/>
    <col min="10224" max="10224" width="16.5703125" style="64" customWidth="1"/>
    <col min="10225" max="10225" width="17.42578125" style="64" customWidth="1"/>
    <col min="10226" max="10226" width="14" style="64" customWidth="1"/>
    <col min="10227" max="10227" width="18.85546875" style="64" customWidth="1"/>
    <col min="10228" max="10228" width="19.7109375" style="64" customWidth="1"/>
    <col min="10229" max="10229" width="4.5703125" style="64" customWidth="1"/>
    <col min="10230" max="10230" width="18.140625" style="64" customWidth="1"/>
    <col min="10231" max="10231" width="15.42578125" style="64" customWidth="1"/>
    <col min="10232" max="10232" width="13.140625" style="64" customWidth="1"/>
    <col min="10233" max="10233" width="19.140625" style="64" customWidth="1"/>
    <col min="10234" max="10234" width="18.85546875" style="64" customWidth="1"/>
    <col min="10235" max="10235" width="4.7109375" style="64" customWidth="1"/>
    <col min="10236" max="10236" width="3" style="64" customWidth="1"/>
    <col min="10237" max="10237" width="2.140625" style="64" customWidth="1"/>
    <col min="10238" max="10238" width="16.140625" style="64" bestFit="1" customWidth="1"/>
    <col min="10239" max="10239" width="17.7109375" style="64" bestFit="1" customWidth="1"/>
    <col min="10240" max="10477" width="11.42578125" style="64"/>
    <col min="10478" max="10478" width="24.42578125" style="64" customWidth="1"/>
    <col min="10479" max="10479" width="18.42578125" style="64" customWidth="1"/>
    <col min="10480" max="10480" width="16.5703125" style="64" customWidth="1"/>
    <col min="10481" max="10481" width="17.42578125" style="64" customWidth="1"/>
    <col min="10482" max="10482" width="14" style="64" customWidth="1"/>
    <col min="10483" max="10483" width="18.85546875" style="64" customWidth="1"/>
    <col min="10484" max="10484" width="19.7109375" style="64" customWidth="1"/>
    <col min="10485" max="10485" width="4.5703125" style="64" customWidth="1"/>
    <col min="10486" max="10486" width="18.140625" style="64" customWidth="1"/>
    <col min="10487" max="10487" width="15.42578125" style="64" customWidth="1"/>
    <col min="10488" max="10488" width="13.140625" style="64" customWidth="1"/>
    <col min="10489" max="10489" width="19.140625" style="64" customWidth="1"/>
    <col min="10490" max="10490" width="18.85546875" style="64" customWidth="1"/>
    <col min="10491" max="10491" width="4.7109375" style="64" customWidth="1"/>
    <col min="10492" max="10492" width="3" style="64" customWidth="1"/>
    <col min="10493" max="10493" width="2.140625" style="64" customWidth="1"/>
    <col min="10494" max="10494" width="16.140625" style="64" bestFit="1" customWidth="1"/>
    <col min="10495" max="10495" width="17.7109375" style="64" bestFit="1" customWidth="1"/>
    <col min="10496" max="10733" width="11.42578125" style="64"/>
    <col min="10734" max="10734" width="24.42578125" style="64" customWidth="1"/>
    <col min="10735" max="10735" width="18.42578125" style="64" customWidth="1"/>
    <col min="10736" max="10736" width="16.5703125" style="64" customWidth="1"/>
    <col min="10737" max="10737" width="17.42578125" style="64" customWidth="1"/>
    <col min="10738" max="10738" width="14" style="64" customWidth="1"/>
    <col min="10739" max="10739" width="18.85546875" style="64" customWidth="1"/>
    <col min="10740" max="10740" width="19.7109375" style="64" customWidth="1"/>
    <col min="10741" max="10741" width="4.5703125" style="64" customWidth="1"/>
    <col min="10742" max="10742" width="18.140625" style="64" customWidth="1"/>
    <col min="10743" max="10743" width="15.42578125" style="64" customWidth="1"/>
    <col min="10744" max="10744" width="13.140625" style="64" customWidth="1"/>
    <col min="10745" max="10745" width="19.140625" style="64" customWidth="1"/>
    <col min="10746" max="10746" width="18.85546875" style="64" customWidth="1"/>
    <col min="10747" max="10747" width="4.7109375" style="64" customWidth="1"/>
    <col min="10748" max="10748" width="3" style="64" customWidth="1"/>
    <col min="10749" max="10749" width="2.140625" style="64" customWidth="1"/>
    <col min="10750" max="10750" width="16.140625" style="64" bestFit="1" customWidth="1"/>
    <col min="10751" max="10751" width="17.7109375" style="64" bestFit="1" customWidth="1"/>
    <col min="10752" max="10989" width="11.42578125" style="64"/>
    <col min="10990" max="10990" width="24.42578125" style="64" customWidth="1"/>
    <col min="10991" max="10991" width="18.42578125" style="64" customWidth="1"/>
    <col min="10992" max="10992" width="16.5703125" style="64" customWidth="1"/>
    <col min="10993" max="10993" width="17.42578125" style="64" customWidth="1"/>
    <col min="10994" max="10994" width="14" style="64" customWidth="1"/>
    <col min="10995" max="10995" width="18.85546875" style="64" customWidth="1"/>
    <col min="10996" max="10996" width="19.7109375" style="64" customWidth="1"/>
    <col min="10997" max="10997" width="4.5703125" style="64" customWidth="1"/>
    <col min="10998" max="10998" width="18.140625" style="64" customWidth="1"/>
    <col min="10999" max="10999" width="15.42578125" style="64" customWidth="1"/>
    <col min="11000" max="11000" width="13.140625" style="64" customWidth="1"/>
    <col min="11001" max="11001" width="19.140625" style="64" customWidth="1"/>
    <col min="11002" max="11002" width="18.85546875" style="64" customWidth="1"/>
    <col min="11003" max="11003" width="4.7109375" style="64" customWidth="1"/>
    <col min="11004" max="11004" width="3" style="64" customWidth="1"/>
    <col min="11005" max="11005" width="2.140625" style="64" customWidth="1"/>
    <col min="11006" max="11006" width="16.140625" style="64" bestFit="1" customWidth="1"/>
    <col min="11007" max="11007" width="17.7109375" style="64" bestFit="1" customWidth="1"/>
    <col min="11008" max="11245" width="11.42578125" style="64"/>
    <col min="11246" max="11246" width="24.42578125" style="64" customWidth="1"/>
    <col min="11247" max="11247" width="18.42578125" style="64" customWidth="1"/>
    <col min="11248" max="11248" width="16.5703125" style="64" customWidth="1"/>
    <col min="11249" max="11249" width="17.42578125" style="64" customWidth="1"/>
    <col min="11250" max="11250" width="14" style="64" customWidth="1"/>
    <col min="11251" max="11251" width="18.85546875" style="64" customWidth="1"/>
    <col min="11252" max="11252" width="19.7109375" style="64" customWidth="1"/>
    <col min="11253" max="11253" width="4.5703125" style="64" customWidth="1"/>
    <col min="11254" max="11254" width="18.140625" style="64" customWidth="1"/>
    <col min="11255" max="11255" width="15.42578125" style="64" customWidth="1"/>
    <col min="11256" max="11256" width="13.140625" style="64" customWidth="1"/>
    <col min="11257" max="11257" width="19.140625" style="64" customWidth="1"/>
    <col min="11258" max="11258" width="18.85546875" style="64" customWidth="1"/>
    <col min="11259" max="11259" width="4.7109375" style="64" customWidth="1"/>
    <col min="11260" max="11260" width="3" style="64" customWidth="1"/>
    <col min="11261" max="11261" width="2.140625" style="64" customWidth="1"/>
    <col min="11262" max="11262" width="16.140625" style="64" bestFit="1" customWidth="1"/>
    <col min="11263" max="11263" width="17.7109375" style="64" bestFit="1" customWidth="1"/>
    <col min="11264" max="11501" width="11.42578125" style="64"/>
    <col min="11502" max="11502" width="24.42578125" style="64" customWidth="1"/>
    <col min="11503" max="11503" width="18.42578125" style="64" customWidth="1"/>
    <col min="11504" max="11504" width="16.5703125" style="64" customWidth="1"/>
    <col min="11505" max="11505" width="17.42578125" style="64" customWidth="1"/>
    <col min="11506" max="11506" width="14" style="64" customWidth="1"/>
    <col min="11507" max="11507" width="18.85546875" style="64" customWidth="1"/>
    <col min="11508" max="11508" width="19.7109375" style="64" customWidth="1"/>
    <col min="11509" max="11509" width="4.5703125" style="64" customWidth="1"/>
    <col min="11510" max="11510" width="18.140625" style="64" customWidth="1"/>
    <col min="11511" max="11511" width="15.42578125" style="64" customWidth="1"/>
    <col min="11512" max="11512" width="13.140625" style="64" customWidth="1"/>
    <col min="11513" max="11513" width="19.140625" style="64" customWidth="1"/>
    <col min="11514" max="11514" width="18.85546875" style="64" customWidth="1"/>
    <col min="11515" max="11515" width="4.7109375" style="64" customWidth="1"/>
    <col min="11516" max="11516" width="3" style="64" customWidth="1"/>
    <col min="11517" max="11517" width="2.140625" style="64" customWidth="1"/>
    <col min="11518" max="11518" width="16.140625" style="64" bestFit="1" customWidth="1"/>
    <col min="11519" max="11519" width="17.7109375" style="64" bestFit="1" customWidth="1"/>
    <col min="11520" max="11757" width="11.42578125" style="64"/>
    <col min="11758" max="11758" width="24.42578125" style="64" customWidth="1"/>
    <col min="11759" max="11759" width="18.42578125" style="64" customWidth="1"/>
    <col min="11760" max="11760" width="16.5703125" style="64" customWidth="1"/>
    <col min="11761" max="11761" width="17.42578125" style="64" customWidth="1"/>
    <col min="11762" max="11762" width="14" style="64" customWidth="1"/>
    <col min="11763" max="11763" width="18.85546875" style="64" customWidth="1"/>
    <col min="11764" max="11764" width="19.7109375" style="64" customWidth="1"/>
    <col min="11765" max="11765" width="4.5703125" style="64" customWidth="1"/>
    <col min="11766" max="11766" width="18.140625" style="64" customWidth="1"/>
    <col min="11767" max="11767" width="15.42578125" style="64" customWidth="1"/>
    <col min="11768" max="11768" width="13.140625" style="64" customWidth="1"/>
    <col min="11769" max="11769" width="19.140625" style="64" customWidth="1"/>
    <col min="11770" max="11770" width="18.85546875" style="64" customWidth="1"/>
    <col min="11771" max="11771" width="4.7109375" style="64" customWidth="1"/>
    <col min="11772" max="11772" width="3" style="64" customWidth="1"/>
    <col min="11773" max="11773" width="2.140625" style="64" customWidth="1"/>
    <col min="11774" max="11774" width="16.140625" style="64" bestFit="1" customWidth="1"/>
    <col min="11775" max="11775" width="17.7109375" style="64" bestFit="1" customWidth="1"/>
    <col min="11776" max="12013" width="11.42578125" style="64"/>
    <col min="12014" max="12014" width="24.42578125" style="64" customWidth="1"/>
    <col min="12015" max="12015" width="18.42578125" style="64" customWidth="1"/>
    <col min="12016" max="12016" width="16.5703125" style="64" customWidth="1"/>
    <col min="12017" max="12017" width="17.42578125" style="64" customWidth="1"/>
    <col min="12018" max="12018" width="14" style="64" customWidth="1"/>
    <col min="12019" max="12019" width="18.85546875" style="64" customWidth="1"/>
    <col min="12020" max="12020" width="19.7109375" style="64" customWidth="1"/>
    <col min="12021" max="12021" width="4.5703125" style="64" customWidth="1"/>
    <col min="12022" max="12022" width="18.140625" style="64" customWidth="1"/>
    <col min="12023" max="12023" width="15.42578125" style="64" customWidth="1"/>
    <col min="12024" max="12024" width="13.140625" style="64" customWidth="1"/>
    <col min="12025" max="12025" width="19.140625" style="64" customWidth="1"/>
    <col min="12026" max="12026" width="18.85546875" style="64" customWidth="1"/>
    <col min="12027" max="12027" width="4.7109375" style="64" customWidth="1"/>
    <col min="12028" max="12028" width="3" style="64" customWidth="1"/>
    <col min="12029" max="12029" width="2.140625" style="64" customWidth="1"/>
    <col min="12030" max="12030" width="16.140625" style="64" bestFit="1" customWidth="1"/>
    <col min="12031" max="12031" width="17.7109375" style="64" bestFit="1" customWidth="1"/>
    <col min="12032" max="12269" width="11.42578125" style="64"/>
    <col min="12270" max="12270" width="24.42578125" style="64" customWidth="1"/>
    <col min="12271" max="12271" width="18.42578125" style="64" customWidth="1"/>
    <col min="12272" max="12272" width="16.5703125" style="64" customWidth="1"/>
    <col min="12273" max="12273" width="17.42578125" style="64" customWidth="1"/>
    <col min="12274" max="12274" width="14" style="64" customWidth="1"/>
    <col min="12275" max="12275" width="18.85546875" style="64" customWidth="1"/>
    <col min="12276" max="12276" width="19.7109375" style="64" customWidth="1"/>
    <col min="12277" max="12277" width="4.5703125" style="64" customWidth="1"/>
    <col min="12278" max="12278" width="18.140625" style="64" customWidth="1"/>
    <col min="12279" max="12279" width="15.42578125" style="64" customWidth="1"/>
    <col min="12280" max="12280" width="13.140625" style="64" customWidth="1"/>
    <col min="12281" max="12281" width="19.140625" style="64" customWidth="1"/>
    <col min="12282" max="12282" width="18.85546875" style="64" customWidth="1"/>
    <col min="12283" max="12283" width="4.7109375" style="64" customWidth="1"/>
    <col min="12284" max="12284" width="3" style="64" customWidth="1"/>
    <col min="12285" max="12285" width="2.140625" style="64" customWidth="1"/>
    <col min="12286" max="12286" width="16.140625" style="64" bestFit="1" customWidth="1"/>
    <col min="12287" max="12287" width="17.7109375" style="64" bestFit="1" customWidth="1"/>
    <col min="12288" max="12525" width="11.42578125" style="64"/>
    <col min="12526" max="12526" width="24.42578125" style="64" customWidth="1"/>
    <col min="12527" max="12527" width="18.42578125" style="64" customWidth="1"/>
    <col min="12528" max="12528" width="16.5703125" style="64" customWidth="1"/>
    <col min="12529" max="12529" width="17.42578125" style="64" customWidth="1"/>
    <col min="12530" max="12530" width="14" style="64" customWidth="1"/>
    <col min="12531" max="12531" width="18.85546875" style="64" customWidth="1"/>
    <col min="12532" max="12532" width="19.7109375" style="64" customWidth="1"/>
    <col min="12533" max="12533" width="4.5703125" style="64" customWidth="1"/>
    <col min="12534" max="12534" width="18.140625" style="64" customWidth="1"/>
    <col min="12535" max="12535" width="15.42578125" style="64" customWidth="1"/>
    <col min="12536" max="12536" width="13.140625" style="64" customWidth="1"/>
    <col min="12537" max="12537" width="19.140625" style="64" customWidth="1"/>
    <col min="12538" max="12538" width="18.85546875" style="64" customWidth="1"/>
    <col min="12539" max="12539" width="4.7109375" style="64" customWidth="1"/>
    <col min="12540" max="12540" width="3" style="64" customWidth="1"/>
    <col min="12541" max="12541" width="2.140625" style="64" customWidth="1"/>
    <col min="12542" max="12542" width="16.140625" style="64" bestFit="1" customWidth="1"/>
    <col min="12543" max="12543" width="17.7109375" style="64" bestFit="1" customWidth="1"/>
    <col min="12544" max="12781" width="11.42578125" style="64"/>
    <col min="12782" max="12782" width="24.42578125" style="64" customWidth="1"/>
    <col min="12783" max="12783" width="18.42578125" style="64" customWidth="1"/>
    <col min="12784" max="12784" width="16.5703125" style="64" customWidth="1"/>
    <col min="12785" max="12785" width="17.42578125" style="64" customWidth="1"/>
    <col min="12786" max="12786" width="14" style="64" customWidth="1"/>
    <col min="12787" max="12787" width="18.85546875" style="64" customWidth="1"/>
    <col min="12788" max="12788" width="19.7109375" style="64" customWidth="1"/>
    <col min="12789" max="12789" width="4.5703125" style="64" customWidth="1"/>
    <col min="12790" max="12790" width="18.140625" style="64" customWidth="1"/>
    <col min="12791" max="12791" width="15.42578125" style="64" customWidth="1"/>
    <col min="12792" max="12792" width="13.140625" style="64" customWidth="1"/>
    <col min="12793" max="12793" width="19.140625" style="64" customWidth="1"/>
    <col min="12794" max="12794" width="18.85546875" style="64" customWidth="1"/>
    <col min="12795" max="12795" width="4.7109375" style="64" customWidth="1"/>
    <col min="12796" max="12796" width="3" style="64" customWidth="1"/>
    <col min="12797" max="12797" width="2.140625" style="64" customWidth="1"/>
    <col min="12798" max="12798" width="16.140625" style="64" bestFit="1" customWidth="1"/>
    <col min="12799" max="12799" width="17.7109375" style="64" bestFit="1" customWidth="1"/>
    <col min="12800" max="13037" width="11.42578125" style="64"/>
    <col min="13038" max="13038" width="24.42578125" style="64" customWidth="1"/>
    <col min="13039" max="13039" width="18.42578125" style="64" customWidth="1"/>
    <col min="13040" max="13040" width="16.5703125" style="64" customWidth="1"/>
    <col min="13041" max="13041" width="17.42578125" style="64" customWidth="1"/>
    <col min="13042" max="13042" width="14" style="64" customWidth="1"/>
    <col min="13043" max="13043" width="18.85546875" style="64" customWidth="1"/>
    <col min="13044" max="13044" width="19.7109375" style="64" customWidth="1"/>
    <col min="13045" max="13045" width="4.5703125" style="64" customWidth="1"/>
    <col min="13046" max="13046" width="18.140625" style="64" customWidth="1"/>
    <col min="13047" max="13047" width="15.42578125" style="64" customWidth="1"/>
    <col min="13048" max="13048" width="13.140625" style="64" customWidth="1"/>
    <col min="13049" max="13049" width="19.140625" style="64" customWidth="1"/>
    <col min="13050" max="13050" width="18.85546875" style="64" customWidth="1"/>
    <col min="13051" max="13051" width="4.7109375" style="64" customWidth="1"/>
    <col min="13052" max="13052" width="3" style="64" customWidth="1"/>
    <col min="13053" max="13053" width="2.140625" style="64" customWidth="1"/>
    <col min="13054" max="13054" width="16.140625" style="64" bestFit="1" customWidth="1"/>
    <col min="13055" max="13055" width="17.7109375" style="64" bestFit="1" customWidth="1"/>
    <col min="13056" max="13293" width="11.42578125" style="64"/>
    <col min="13294" max="13294" width="24.42578125" style="64" customWidth="1"/>
    <col min="13295" max="13295" width="18.42578125" style="64" customWidth="1"/>
    <col min="13296" max="13296" width="16.5703125" style="64" customWidth="1"/>
    <col min="13297" max="13297" width="17.42578125" style="64" customWidth="1"/>
    <col min="13298" max="13298" width="14" style="64" customWidth="1"/>
    <col min="13299" max="13299" width="18.85546875" style="64" customWidth="1"/>
    <col min="13300" max="13300" width="19.7109375" style="64" customWidth="1"/>
    <col min="13301" max="13301" width="4.5703125" style="64" customWidth="1"/>
    <col min="13302" max="13302" width="18.140625" style="64" customWidth="1"/>
    <col min="13303" max="13303" width="15.42578125" style="64" customWidth="1"/>
    <col min="13304" max="13304" width="13.140625" style="64" customWidth="1"/>
    <col min="13305" max="13305" width="19.140625" style="64" customWidth="1"/>
    <col min="13306" max="13306" width="18.85546875" style="64" customWidth="1"/>
    <col min="13307" max="13307" width="4.7109375" style="64" customWidth="1"/>
    <col min="13308" max="13308" width="3" style="64" customWidth="1"/>
    <col min="13309" max="13309" width="2.140625" style="64" customWidth="1"/>
    <col min="13310" max="13310" width="16.140625" style="64" bestFit="1" customWidth="1"/>
    <col min="13311" max="13311" width="17.7109375" style="64" bestFit="1" customWidth="1"/>
    <col min="13312" max="13549" width="11.42578125" style="64"/>
    <col min="13550" max="13550" width="24.42578125" style="64" customWidth="1"/>
    <col min="13551" max="13551" width="18.42578125" style="64" customWidth="1"/>
    <col min="13552" max="13552" width="16.5703125" style="64" customWidth="1"/>
    <col min="13553" max="13553" width="17.42578125" style="64" customWidth="1"/>
    <col min="13554" max="13554" width="14" style="64" customWidth="1"/>
    <col min="13555" max="13555" width="18.85546875" style="64" customWidth="1"/>
    <col min="13556" max="13556" width="19.7109375" style="64" customWidth="1"/>
    <col min="13557" max="13557" width="4.5703125" style="64" customWidth="1"/>
    <col min="13558" max="13558" width="18.140625" style="64" customWidth="1"/>
    <col min="13559" max="13559" width="15.42578125" style="64" customWidth="1"/>
    <col min="13560" max="13560" width="13.140625" style="64" customWidth="1"/>
    <col min="13561" max="13561" width="19.140625" style="64" customWidth="1"/>
    <col min="13562" max="13562" width="18.85546875" style="64" customWidth="1"/>
    <col min="13563" max="13563" width="4.7109375" style="64" customWidth="1"/>
    <col min="13564" max="13564" width="3" style="64" customWidth="1"/>
    <col min="13565" max="13565" width="2.140625" style="64" customWidth="1"/>
    <col min="13566" max="13566" width="16.140625" style="64" bestFit="1" customWidth="1"/>
    <col min="13567" max="13567" width="17.7109375" style="64" bestFit="1" customWidth="1"/>
    <col min="13568" max="13805" width="11.42578125" style="64"/>
    <col min="13806" max="13806" width="24.42578125" style="64" customWidth="1"/>
    <col min="13807" max="13807" width="18.42578125" style="64" customWidth="1"/>
    <col min="13808" max="13808" width="16.5703125" style="64" customWidth="1"/>
    <col min="13809" max="13809" width="17.42578125" style="64" customWidth="1"/>
    <col min="13810" max="13810" width="14" style="64" customWidth="1"/>
    <col min="13811" max="13811" width="18.85546875" style="64" customWidth="1"/>
    <col min="13812" max="13812" width="19.7109375" style="64" customWidth="1"/>
    <col min="13813" max="13813" width="4.5703125" style="64" customWidth="1"/>
    <col min="13814" max="13814" width="18.140625" style="64" customWidth="1"/>
    <col min="13815" max="13815" width="15.42578125" style="64" customWidth="1"/>
    <col min="13816" max="13816" width="13.140625" style="64" customWidth="1"/>
    <col min="13817" max="13817" width="19.140625" style="64" customWidth="1"/>
    <col min="13818" max="13818" width="18.85546875" style="64" customWidth="1"/>
    <col min="13819" max="13819" width="4.7109375" style="64" customWidth="1"/>
    <col min="13820" max="13820" width="3" style="64" customWidth="1"/>
    <col min="13821" max="13821" width="2.140625" style="64" customWidth="1"/>
    <col min="13822" max="13822" width="16.140625" style="64" bestFit="1" customWidth="1"/>
    <col min="13823" max="13823" width="17.7109375" style="64" bestFit="1" customWidth="1"/>
    <col min="13824" max="14061" width="11.42578125" style="64"/>
    <col min="14062" max="14062" width="24.42578125" style="64" customWidth="1"/>
    <col min="14063" max="14063" width="18.42578125" style="64" customWidth="1"/>
    <col min="14064" max="14064" width="16.5703125" style="64" customWidth="1"/>
    <col min="14065" max="14065" width="17.42578125" style="64" customWidth="1"/>
    <col min="14066" max="14066" width="14" style="64" customWidth="1"/>
    <col min="14067" max="14067" width="18.85546875" style="64" customWidth="1"/>
    <col min="14068" max="14068" width="19.7109375" style="64" customWidth="1"/>
    <col min="14069" max="14069" width="4.5703125" style="64" customWidth="1"/>
    <col min="14070" max="14070" width="18.140625" style="64" customWidth="1"/>
    <col min="14071" max="14071" width="15.42578125" style="64" customWidth="1"/>
    <col min="14072" max="14072" width="13.140625" style="64" customWidth="1"/>
    <col min="14073" max="14073" width="19.140625" style="64" customWidth="1"/>
    <col min="14074" max="14074" width="18.85546875" style="64" customWidth="1"/>
    <col min="14075" max="14075" width="4.7109375" style="64" customWidth="1"/>
    <col min="14076" max="14076" width="3" style="64" customWidth="1"/>
    <col min="14077" max="14077" width="2.140625" style="64" customWidth="1"/>
    <col min="14078" max="14078" width="16.140625" style="64" bestFit="1" customWidth="1"/>
    <col min="14079" max="14079" width="17.7109375" style="64" bestFit="1" customWidth="1"/>
    <col min="14080" max="14317" width="11.42578125" style="64"/>
    <col min="14318" max="14318" width="24.42578125" style="64" customWidth="1"/>
    <col min="14319" max="14319" width="18.42578125" style="64" customWidth="1"/>
    <col min="14320" max="14320" width="16.5703125" style="64" customWidth="1"/>
    <col min="14321" max="14321" width="17.42578125" style="64" customWidth="1"/>
    <col min="14322" max="14322" width="14" style="64" customWidth="1"/>
    <col min="14323" max="14323" width="18.85546875" style="64" customWidth="1"/>
    <col min="14324" max="14324" width="19.7109375" style="64" customWidth="1"/>
    <col min="14325" max="14325" width="4.5703125" style="64" customWidth="1"/>
    <col min="14326" max="14326" width="18.140625" style="64" customWidth="1"/>
    <col min="14327" max="14327" width="15.42578125" style="64" customWidth="1"/>
    <col min="14328" max="14328" width="13.140625" style="64" customWidth="1"/>
    <col min="14329" max="14329" width="19.140625" style="64" customWidth="1"/>
    <col min="14330" max="14330" width="18.85546875" style="64" customWidth="1"/>
    <col min="14331" max="14331" width="4.7109375" style="64" customWidth="1"/>
    <col min="14332" max="14332" width="3" style="64" customWidth="1"/>
    <col min="14333" max="14333" width="2.140625" style="64" customWidth="1"/>
    <col min="14334" max="14334" width="16.140625" style="64" bestFit="1" customWidth="1"/>
    <col min="14335" max="14335" width="17.7109375" style="64" bestFit="1" customWidth="1"/>
    <col min="14336" max="14573" width="11.42578125" style="64"/>
    <col min="14574" max="14574" width="24.42578125" style="64" customWidth="1"/>
    <col min="14575" max="14575" width="18.42578125" style="64" customWidth="1"/>
    <col min="14576" max="14576" width="16.5703125" style="64" customWidth="1"/>
    <col min="14577" max="14577" width="17.42578125" style="64" customWidth="1"/>
    <col min="14578" max="14578" width="14" style="64" customWidth="1"/>
    <col min="14579" max="14579" width="18.85546875" style="64" customWidth="1"/>
    <col min="14580" max="14580" width="19.7109375" style="64" customWidth="1"/>
    <col min="14581" max="14581" width="4.5703125" style="64" customWidth="1"/>
    <col min="14582" max="14582" width="18.140625" style="64" customWidth="1"/>
    <col min="14583" max="14583" width="15.42578125" style="64" customWidth="1"/>
    <col min="14584" max="14584" width="13.140625" style="64" customWidth="1"/>
    <col min="14585" max="14585" width="19.140625" style="64" customWidth="1"/>
    <col min="14586" max="14586" width="18.85546875" style="64" customWidth="1"/>
    <col min="14587" max="14587" width="4.7109375" style="64" customWidth="1"/>
    <col min="14588" max="14588" width="3" style="64" customWidth="1"/>
    <col min="14589" max="14589" width="2.140625" style="64" customWidth="1"/>
    <col min="14590" max="14590" width="16.140625" style="64" bestFit="1" customWidth="1"/>
    <col min="14591" max="14591" width="17.7109375" style="64" bestFit="1" customWidth="1"/>
    <col min="14592" max="14829" width="11.42578125" style="64"/>
    <col min="14830" max="14830" width="24.42578125" style="64" customWidth="1"/>
    <col min="14831" max="14831" width="18.42578125" style="64" customWidth="1"/>
    <col min="14832" max="14832" width="16.5703125" style="64" customWidth="1"/>
    <col min="14833" max="14833" width="17.42578125" style="64" customWidth="1"/>
    <col min="14834" max="14834" width="14" style="64" customWidth="1"/>
    <col min="14835" max="14835" width="18.85546875" style="64" customWidth="1"/>
    <col min="14836" max="14836" width="19.7109375" style="64" customWidth="1"/>
    <col min="14837" max="14837" width="4.5703125" style="64" customWidth="1"/>
    <col min="14838" max="14838" width="18.140625" style="64" customWidth="1"/>
    <col min="14839" max="14839" width="15.42578125" style="64" customWidth="1"/>
    <col min="14840" max="14840" width="13.140625" style="64" customWidth="1"/>
    <col min="14841" max="14841" width="19.140625" style="64" customWidth="1"/>
    <col min="14842" max="14842" width="18.85546875" style="64" customWidth="1"/>
    <col min="14843" max="14843" width="4.7109375" style="64" customWidth="1"/>
    <col min="14844" max="14844" width="3" style="64" customWidth="1"/>
    <col min="14845" max="14845" width="2.140625" style="64" customWidth="1"/>
    <col min="14846" max="14846" width="16.140625" style="64" bestFit="1" customWidth="1"/>
    <col min="14847" max="14847" width="17.7109375" style="64" bestFit="1" customWidth="1"/>
    <col min="14848" max="15085" width="11.42578125" style="64"/>
    <col min="15086" max="15086" width="24.42578125" style="64" customWidth="1"/>
    <col min="15087" max="15087" width="18.42578125" style="64" customWidth="1"/>
    <col min="15088" max="15088" width="16.5703125" style="64" customWidth="1"/>
    <col min="15089" max="15089" width="17.42578125" style="64" customWidth="1"/>
    <col min="15090" max="15090" width="14" style="64" customWidth="1"/>
    <col min="15091" max="15091" width="18.85546875" style="64" customWidth="1"/>
    <col min="15092" max="15092" width="19.7109375" style="64" customWidth="1"/>
    <col min="15093" max="15093" width="4.5703125" style="64" customWidth="1"/>
    <col min="15094" max="15094" width="18.140625" style="64" customWidth="1"/>
    <col min="15095" max="15095" width="15.42578125" style="64" customWidth="1"/>
    <col min="15096" max="15096" width="13.140625" style="64" customWidth="1"/>
    <col min="15097" max="15097" width="19.140625" style="64" customWidth="1"/>
    <col min="15098" max="15098" width="18.85546875" style="64" customWidth="1"/>
    <col min="15099" max="15099" width="4.7109375" style="64" customWidth="1"/>
    <col min="15100" max="15100" width="3" style="64" customWidth="1"/>
    <col min="15101" max="15101" width="2.140625" style="64" customWidth="1"/>
    <col min="15102" max="15102" width="16.140625" style="64" bestFit="1" customWidth="1"/>
    <col min="15103" max="15103" width="17.7109375" style="64" bestFit="1" customWidth="1"/>
    <col min="15104" max="15341" width="11.42578125" style="64"/>
    <col min="15342" max="15342" width="24.42578125" style="64" customWidth="1"/>
    <col min="15343" max="15343" width="18.42578125" style="64" customWidth="1"/>
    <col min="15344" max="15344" width="16.5703125" style="64" customWidth="1"/>
    <col min="15345" max="15345" width="17.42578125" style="64" customWidth="1"/>
    <col min="15346" max="15346" width="14" style="64" customWidth="1"/>
    <col min="15347" max="15347" width="18.85546875" style="64" customWidth="1"/>
    <col min="15348" max="15348" width="19.7109375" style="64" customWidth="1"/>
    <col min="15349" max="15349" width="4.5703125" style="64" customWidth="1"/>
    <col min="15350" max="15350" width="18.140625" style="64" customWidth="1"/>
    <col min="15351" max="15351" width="15.42578125" style="64" customWidth="1"/>
    <col min="15352" max="15352" width="13.140625" style="64" customWidth="1"/>
    <col min="15353" max="15353" width="19.140625" style="64" customWidth="1"/>
    <col min="15354" max="15354" width="18.85546875" style="64" customWidth="1"/>
    <col min="15355" max="15355" width="4.7109375" style="64" customWidth="1"/>
    <col min="15356" max="15356" width="3" style="64" customWidth="1"/>
    <col min="15357" max="15357" width="2.140625" style="64" customWidth="1"/>
    <col min="15358" max="15358" width="16.140625" style="64" bestFit="1" customWidth="1"/>
    <col min="15359" max="15359" width="17.7109375" style="64" bestFit="1" customWidth="1"/>
    <col min="15360" max="15597" width="11.42578125" style="64"/>
    <col min="15598" max="15598" width="24.42578125" style="64" customWidth="1"/>
    <col min="15599" max="15599" width="18.42578125" style="64" customWidth="1"/>
    <col min="15600" max="15600" width="16.5703125" style="64" customWidth="1"/>
    <col min="15601" max="15601" width="17.42578125" style="64" customWidth="1"/>
    <col min="15602" max="15602" width="14" style="64" customWidth="1"/>
    <col min="15603" max="15603" width="18.85546875" style="64" customWidth="1"/>
    <col min="15604" max="15604" width="19.7109375" style="64" customWidth="1"/>
    <col min="15605" max="15605" width="4.5703125" style="64" customWidth="1"/>
    <col min="15606" max="15606" width="18.140625" style="64" customWidth="1"/>
    <col min="15607" max="15607" width="15.42578125" style="64" customWidth="1"/>
    <col min="15608" max="15608" width="13.140625" style="64" customWidth="1"/>
    <col min="15609" max="15609" width="19.140625" style="64" customWidth="1"/>
    <col min="15610" max="15610" width="18.85546875" style="64" customWidth="1"/>
    <col min="15611" max="15611" width="4.7109375" style="64" customWidth="1"/>
    <col min="15612" max="15612" width="3" style="64" customWidth="1"/>
    <col min="15613" max="15613" width="2.140625" style="64" customWidth="1"/>
    <col min="15614" max="15614" width="16.140625" style="64" bestFit="1" customWidth="1"/>
    <col min="15615" max="15615" width="17.7109375" style="64" bestFit="1" customWidth="1"/>
    <col min="15616" max="15853" width="11.42578125" style="64"/>
    <col min="15854" max="15854" width="24.42578125" style="64" customWidth="1"/>
    <col min="15855" max="15855" width="18.42578125" style="64" customWidth="1"/>
    <col min="15856" max="15856" width="16.5703125" style="64" customWidth="1"/>
    <col min="15857" max="15857" width="17.42578125" style="64" customWidth="1"/>
    <col min="15858" max="15858" width="14" style="64" customWidth="1"/>
    <col min="15859" max="15859" width="18.85546875" style="64" customWidth="1"/>
    <col min="15860" max="15860" width="19.7109375" style="64" customWidth="1"/>
    <col min="15861" max="15861" width="4.5703125" style="64" customWidth="1"/>
    <col min="15862" max="15862" width="18.140625" style="64" customWidth="1"/>
    <col min="15863" max="15863" width="15.42578125" style="64" customWidth="1"/>
    <col min="15864" max="15864" width="13.140625" style="64" customWidth="1"/>
    <col min="15865" max="15865" width="19.140625" style="64" customWidth="1"/>
    <col min="15866" max="15866" width="18.85546875" style="64" customWidth="1"/>
    <col min="15867" max="15867" width="4.7109375" style="64" customWidth="1"/>
    <col min="15868" max="15868" width="3" style="64" customWidth="1"/>
    <col min="15869" max="15869" width="2.140625" style="64" customWidth="1"/>
    <col min="15870" max="15870" width="16.140625" style="64" bestFit="1" customWidth="1"/>
    <col min="15871" max="15871" width="17.7109375" style="64" bestFit="1" customWidth="1"/>
    <col min="15872" max="16109" width="11.42578125" style="64"/>
    <col min="16110" max="16110" width="24.42578125" style="64" customWidth="1"/>
    <col min="16111" max="16111" width="18.42578125" style="64" customWidth="1"/>
    <col min="16112" max="16112" width="16.5703125" style="64" customWidth="1"/>
    <col min="16113" max="16113" width="17.42578125" style="64" customWidth="1"/>
    <col min="16114" max="16114" width="14" style="64" customWidth="1"/>
    <col min="16115" max="16115" width="18.85546875" style="64" customWidth="1"/>
    <col min="16116" max="16116" width="19.7109375" style="64" customWidth="1"/>
    <col min="16117" max="16117" width="4.5703125" style="64" customWidth="1"/>
    <col min="16118" max="16118" width="18.140625" style="64" customWidth="1"/>
    <col min="16119" max="16119" width="15.42578125" style="64" customWidth="1"/>
    <col min="16120" max="16120" width="13.140625" style="64" customWidth="1"/>
    <col min="16121" max="16121" width="19.140625" style="64" customWidth="1"/>
    <col min="16122" max="16122" width="18.85546875" style="64" customWidth="1"/>
    <col min="16123" max="16123" width="4.7109375" style="64" customWidth="1"/>
    <col min="16124" max="16124" width="3" style="64" customWidth="1"/>
    <col min="16125" max="16125" width="2.140625" style="64" customWidth="1"/>
    <col min="16126" max="16126" width="16.140625" style="64" bestFit="1" customWidth="1"/>
    <col min="16127" max="16127" width="17.7109375" style="64" bestFit="1" customWidth="1"/>
    <col min="16128" max="16384" width="11.42578125" style="64"/>
  </cols>
  <sheetData>
    <row r="1" spans="1:16" ht="26.25" x14ac:dyDescent="0.4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363" t="s">
        <v>194</v>
      </c>
      <c r="M1" s="363"/>
    </row>
    <row r="2" spans="1:16" s="138" customFormat="1" ht="26.25" x14ac:dyDescent="0.4">
      <c r="A2" s="378" t="s">
        <v>24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</row>
    <row r="3" spans="1:16" s="138" customFormat="1" ht="26.25" x14ac:dyDescent="0.4">
      <c r="A3" s="378" t="s">
        <v>450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</row>
    <row r="4" spans="1:16" s="138" customFormat="1" ht="20.25" x14ac:dyDescent="0.3">
      <c r="A4" s="379" t="s">
        <v>25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</row>
    <row r="5" spans="1:16" s="160" customFormat="1" ht="11.25" x14ac:dyDescent="0.2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6" s="138" customFormat="1" ht="26.25" x14ac:dyDescent="0.4">
      <c r="A6" s="380" t="s">
        <v>195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</row>
    <row r="7" spans="1:16" s="162" customFormat="1" ht="13.5" thickBot="1" x14ac:dyDescent="0.25">
      <c r="A7" s="161"/>
      <c r="E7" s="161" t="s">
        <v>166</v>
      </c>
      <c r="F7" s="162" t="s">
        <v>166</v>
      </c>
      <c r="I7" s="163"/>
      <c r="J7" s="163"/>
      <c r="K7" s="163"/>
    </row>
    <row r="8" spans="1:16" s="162" customFormat="1" ht="18" x14ac:dyDescent="0.25">
      <c r="A8" s="164" t="s">
        <v>166</v>
      </c>
      <c r="B8" s="375" t="s">
        <v>196</v>
      </c>
      <c r="C8" s="376"/>
      <c r="D8" s="376"/>
      <c r="E8" s="376"/>
      <c r="F8" s="377"/>
      <c r="G8" s="375" t="s">
        <v>197</v>
      </c>
      <c r="H8" s="376"/>
      <c r="I8" s="376"/>
      <c r="J8" s="376"/>
      <c r="K8" s="376"/>
      <c r="L8" s="377"/>
      <c r="M8" s="165"/>
    </row>
    <row r="9" spans="1:16" s="162" customFormat="1" ht="12.75" x14ac:dyDescent="0.2">
      <c r="A9" s="166" t="s">
        <v>198</v>
      </c>
      <c r="B9" s="167" t="s">
        <v>199</v>
      </c>
      <c r="C9" s="168" t="s">
        <v>200</v>
      </c>
      <c r="D9" s="168" t="s">
        <v>201</v>
      </c>
      <c r="E9" s="168" t="s">
        <v>148</v>
      </c>
      <c r="F9" s="169" t="s">
        <v>202</v>
      </c>
      <c r="G9" s="170" t="s">
        <v>203</v>
      </c>
      <c r="H9" s="167"/>
      <c r="I9" s="171" t="s">
        <v>204</v>
      </c>
      <c r="J9" s="171" t="s">
        <v>205</v>
      </c>
      <c r="K9" s="171" t="s">
        <v>148</v>
      </c>
      <c r="L9" s="172" t="s">
        <v>203</v>
      </c>
      <c r="M9" s="166" t="s">
        <v>206</v>
      </c>
    </row>
    <row r="10" spans="1:16" s="162" customFormat="1" ht="13.5" thickBot="1" x14ac:dyDescent="0.25">
      <c r="A10" s="173"/>
      <c r="B10" s="174" t="s">
        <v>207</v>
      </c>
      <c r="C10" s="175" t="s">
        <v>207</v>
      </c>
      <c r="D10" s="175" t="s">
        <v>208</v>
      </c>
      <c r="E10" s="175" t="s">
        <v>208</v>
      </c>
      <c r="F10" s="176" t="s">
        <v>207</v>
      </c>
      <c r="G10" s="177" t="s">
        <v>209</v>
      </c>
      <c r="H10" s="174" t="s">
        <v>210</v>
      </c>
      <c r="I10" s="178" t="s">
        <v>207</v>
      </c>
      <c r="J10" s="178" t="s">
        <v>207</v>
      </c>
      <c r="K10" s="178" t="s">
        <v>208</v>
      </c>
      <c r="L10" s="176" t="s">
        <v>211</v>
      </c>
      <c r="M10" s="179" t="s">
        <v>212</v>
      </c>
    </row>
    <row r="11" spans="1:16" s="162" customFormat="1" ht="12.75" x14ac:dyDescent="0.2">
      <c r="A11" s="180"/>
      <c r="B11" s="181"/>
      <c r="C11" s="182"/>
      <c r="D11" s="181"/>
      <c r="E11" s="182"/>
      <c r="F11" s="183"/>
      <c r="G11" s="184"/>
      <c r="H11" s="181"/>
      <c r="I11" s="182"/>
      <c r="J11" s="181"/>
      <c r="K11" s="185"/>
      <c r="L11" s="181"/>
      <c r="M11" s="186"/>
    </row>
    <row r="12" spans="1:16" s="162" customFormat="1" ht="12.75" x14ac:dyDescent="0.2">
      <c r="A12" s="180" t="s">
        <v>213</v>
      </c>
      <c r="B12" s="181">
        <v>42432806798</v>
      </c>
      <c r="C12" s="182">
        <v>77045455</v>
      </c>
      <c r="D12" s="187">
        <v>0</v>
      </c>
      <c r="E12" s="182">
        <v>0</v>
      </c>
      <c r="F12" s="183">
        <v>42509852253</v>
      </c>
      <c r="G12" s="184">
        <v>-12152063029</v>
      </c>
      <c r="H12" s="181">
        <v>4</v>
      </c>
      <c r="I12" s="182">
        <v>-1653999626</v>
      </c>
      <c r="J12" s="182">
        <v>0</v>
      </c>
      <c r="K12" s="182">
        <v>0</v>
      </c>
      <c r="L12" s="181">
        <v>-13806062655</v>
      </c>
      <c r="M12" s="188">
        <v>28703789598</v>
      </c>
      <c r="N12" s="189"/>
      <c r="O12" s="163"/>
      <c r="P12" s="163"/>
    </row>
    <row r="13" spans="1:16" s="162" customFormat="1" ht="12.75" x14ac:dyDescent="0.2">
      <c r="A13" s="180"/>
      <c r="B13" s="181"/>
      <c r="C13" s="182"/>
      <c r="D13" s="181"/>
      <c r="E13" s="182"/>
      <c r="F13" s="183"/>
      <c r="G13" s="184"/>
      <c r="H13" s="181"/>
      <c r="I13" s="182"/>
      <c r="J13" s="187"/>
      <c r="K13" s="187"/>
      <c r="L13" s="181"/>
      <c r="M13" s="188"/>
    </row>
    <row r="14" spans="1:16" s="162" customFormat="1" ht="12.75" x14ac:dyDescent="0.2">
      <c r="A14" s="180" t="s">
        <v>214</v>
      </c>
      <c r="B14" s="181">
        <v>1258774772</v>
      </c>
      <c r="C14" s="182">
        <v>0</v>
      </c>
      <c r="D14" s="187">
        <v>0</v>
      </c>
      <c r="E14" s="182">
        <v>0</v>
      </c>
      <c r="F14" s="183">
        <v>1258774772</v>
      </c>
      <c r="G14" s="184">
        <v>-1112253625</v>
      </c>
      <c r="H14" s="181">
        <v>4</v>
      </c>
      <c r="I14" s="182">
        <v>-117216914</v>
      </c>
      <c r="J14" s="182">
        <v>0</v>
      </c>
      <c r="K14" s="182">
        <v>0</v>
      </c>
      <c r="L14" s="181">
        <v>-1229470539</v>
      </c>
      <c r="M14" s="188">
        <v>29304233</v>
      </c>
      <c r="N14" s="189"/>
      <c r="O14" s="163"/>
      <c r="P14" s="163"/>
    </row>
    <row r="15" spans="1:16" s="162" customFormat="1" ht="12.75" x14ac:dyDescent="0.2">
      <c r="A15" s="180"/>
      <c r="B15" s="181"/>
      <c r="C15" s="182"/>
      <c r="D15" s="181"/>
      <c r="E15" s="182"/>
      <c r="F15" s="183"/>
      <c r="G15" s="184"/>
      <c r="H15" s="181"/>
      <c r="I15" s="182"/>
      <c r="J15" s="187"/>
      <c r="K15" s="187"/>
      <c r="L15" s="181"/>
      <c r="M15" s="188"/>
    </row>
    <row r="16" spans="1:16" s="162" customFormat="1" ht="12.75" x14ac:dyDescent="0.2">
      <c r="A16" s="180" t="s">
        <v>215</v>
      </c>
      <c r="B16" s="181">
        <v>11917646961</v>
      </c>
      <c r="C16" s="182">
        <v>20855339</v>
      </c>
      <c r="D16" s="187">
        <v>-15713609</v>
      </c>
      <c r="E16" s="182">
        <v>0</v>
      </c>
      <c r="F16" s="183">
        <v>11922788691</v>
      </c>
      <c r="G16" s="184">
        <v>-8002609736</v>
      </c>
      <c r="H16" s="181">
        <v>20</v>
      </c>
      <c r="I16" s="182">
        <v>-1349159209</v>
      </c>
      <c r="J16" s="182">
        <v>15713609</v>
      </c>
      <c r="K16" s="182">
        <v>0</v>
      </c>
      <c r="L16" s="181">
        <v>-9336055336</v>
      </c>
      <c r="M16" s="188">
        <v>2586733355</v>
      </c>
      <c r="N16" s="189"/>
      <c r="O16" s="163"/>
      <c r="P16" s="163"/>
    </row>
    <row r="17" spans="1:16" s="162" customFormat="1" ht="12.75" x14ac:dyDescent="0.2">
      <c r="A17" s="180"/>
      <c r="B17" s="181"/>
      <c r="C17" s="187"/>
      <c r="D17" s="181"/>
      <c r="E17" s="187"/>
      <c r="F17" s="183"/>
      <c r="G17" s="184"/>
      <c r="H17" s="181"/>
      <c r="I17" s="182"/>
      <c r="J17" s="187"/>
      <c r="K17" s="187"/>
      <c r="L17" s="181"/>
      <c r="M17" s="188"/>
    </row>
    <row r="18" spans="1:16" s="162" customFormat="1" ht="12.75" x14ac:dyDescent="0.2">
      <c r="A18" s="180" t="s">
        <v>216</v>
      </c>
      <c r="B18" s="181">
        <v>3526357954</v>
      </c>
      <c r="C18" s="182">
        <v>57154923</v>
      </c>
      <c r="D18" s="187">
        <v>0</v>
      </c>
      <c r="E18" s="182">
        <v>0</v>
      </c>
      <c r="F18" s="183">
        <v>3583512877</v>
      </c>
      <c r="G18" s="184">
        <v>-2433236495</v>
      </c>
      <c r="H18" s="181">
        <v>25</v>
      </c>
      <c r="I18" s="182">
        <v>-335069959</v>
      </c>
      <c r="J18" s="182">
        <v>0</v>
      </c>
      <c r="K18" s="182">
        <v>0</v>
      </c>
      <c r="L18" s="181">
        <v>-2768306454</v>
      </c>
      <c r="M18" s="188">
        <v>815206423</v>
      </c>
      <c r="N18" s="189"/>
      <c r="O18" s="163"/>
      <c r="P18" s="163"/>
    </row>
    <row r="19" spans="1:16" s="162" customFormat="1" ht="12.75" x14ac:dyDescent="0.2">
      <c r="A19" s="180"/>
      <c r="B19" s="181"/>
      <c r="C19" s="182"/>
      <c r="D19" s="181"/>
      <c r="E19" s="182"/>
      <c r="F19" s="183"/>
      <c r="G19" s="184"/>
      <c r="H19" s="181"/>
      <c r="I19" s="182"/>
      <c r="J19" s="187"/>
      <c r="K19" s="187"/>
      <c r="L19" s="181"/>
      <c r="M19" s="188"/>
    </row>
    <row r="20" spans="1:16" s="162" customFormat="1" ht="12.75" x14ac:dyDescent="0.2">
      <c r="A20" s="180" t="s">
        <v>217</v>
      </c>
      <c r="B20" s="181">
        <v>712811806</v>
      </c>
      <c r="C20" s="182">
        <v>117451958</v>
      </c>
      <c r="D20" s="187">
        <v>0</v>
      </c>
      <c r="E20" s="182">
        <v>0</v>
      </c>
      <c r="F20" s="183">
        <v>830263764</v>
      </c>
      <c r="G20" s="184">
        <v>-442175470</v>
      </c>
      <c r="H20" s="181">
        <v>10</v>
      </c>
      <c r="I20" s="182">
        <v>-63240042</v>
      </c>
      <c r="J20" s="182">
        <v>0</v>
      </c>
      <c r="K20" s="182">
        <v>0</v>
      </c>
      <c r="L20" s="181">
        <v>-505415512</v>
      </c>
      <c r="M20" s="188">
        <v>324848252</v>
      </c>
      <c r="N20" s="189"/>
      <c r="O20" s="163"/>
      <c r="P20" s="163"/>
    </row>
    <row r="21" spans="1:16" s="162" customFormat="1" ht="12.75" x14ac:dyDescent="0.2">
      <c r="A21" s="180"/>
      <c r="B21" s="181"/>
      <c r="C21" s="182"/>
      <c r="D21" s="181"/>
      <c r="E21" s="182"/>
      <c r="F21" s="183"/>
      <c r="G21" s="184"/>
      <c r="H21" s="181"/>
      <c r="I21" s="182"/>
      <c r="J21" s="187"/>
      <c r="K21" s="187"/>
      <c r="L21" s="181"/>
      <c r="M21" s="188"/>
    </row>
    <row r="22" spans="1:16" s="162" customFormat="1" ht="12.75" x14ac:dyDescent="0.2">
      <c r="A22" s="180" t="s">
        <v>218</v>
      </c>
      <c r="B22" s="181">
        <v>627908398</v>
      </c>
      <c r="C22" s="182">
        <v>69018511</v>
      </c>
      <c r="D22" s="187">
        <v>0</v>
      </c>
      <c r="E22" s="182">
        <v>0</v>
      </c>
      <c r="F22" s="183">
        <v>696926909</v>
      </c>
      <c r="G22" s="184">
        <v>-543967543</v>
      </c>
      <c r="H22" s="181">
        <v>20</v>
      </c>
      <c r="I22" s="182">
        <v>-29722815</v>
      </c>
      <c r="J22" s="182">
        <v>0</v>
      </c>
      <c r="K22" s="182">
        <v>0</v>
      </c>
      <c r="L22" s="181">
        <v>-573690358</v>
      </c>
      <c r="M22" s="188">
        <v>123236551</v>
      </c>
      <c r="N22" s="189"/>
      <c r="O22" s="163"/>
      <c r="P22" s="163"/>
    </row>
    <row r="23" spans="1:16" s="162" customFormat="1" ht="12.75" x14ac:dyDescent="0.2">
      <c r="A23" s="180"/>
      <c r="B23" s="181"/>
      <c r="C23" s="182"/>
      <c r="D23" s="181"/>
      <c r="E23" s="182"/>
      <c r="F23" s="183"/>
      <c r="G23" s="184"/>
      <c r="H23" s="181"/>
      <c r="I23" s="182"/>
      <c r="J23" s="187"/>
      <c r="K23" s="187"/>
      <c r="L23" s="181"/>
      <c r="M23" s="188"/>
    </row>
    <row r="24" spans="1:16" s="162" customFormat="1" ht="12.75" x14ac:dyDescent="0.2">
      <c r="A24" s="180" t="s">
        <v>219</v>
      </c>
      <c r="B24" s="181">
        <v>5442146055</v>
      </c>
      <c r="C24" s="182">
        <v>202111262</v>
      </c>
      <c r="D24" s="187">
        <v>0</v>
      </c>
      <c r="E24" s="182">
        <v>0</v>
      </c>
      <c r="F24" s="183">
        <v>5644257317</v>
      </c>
      <c r="G24" s="184">
        <v>-804261693</v>
      </c>
      <c r="H24" s="181">
        <v>4</v>
      </c>
      <c r="I24" s="182">
        <v>-186317829</v>
      </c>
      <c r="J24" s="182">
        <v>0</v>
      </c>
      <c r="K24" s="182">
        <v>0</v>
      </c>
      <c r="L24" s="181">
        <v>-990579522</v>
      </c>
      <c r="M24" s="188">
        <v>4653677795</v>
      </c>
      <c r="N24" s="189"/>
      <c r="O24" s="163"/>
      <c r="P24" s="163"/>
    </row>
    <row r="25" spans="1:16" s="162" customFormat="1" ht="12.75" x14ac:dyDescent="0.2">
      <c r="A25" s="180"/>
      <c r="B25" s="181"/>
      <c r="C25" s="182"/>
      <c r="D25" s="181"/>
      <c r="E25" s="182"/>
      <c r="F25" s="183"/>
      <c r="G25" s="184"/>
      <c r="H25" s="181"/>
      <c r="I25" s="182"/>
      <c r="J25" s="187"/>
      <c r="K25" s="187"/>
      <c r="L25" s="181"/>
      <c r="M25" s="188"/>
      <c r="N25" s="189"/>
      <c r="O25" s="163"/>
      <c r="P25" s="163"/>
    </row>
    <row r="26" spans="1:16" s="162" customFormat="1" ht="12.75" x14ac:dyDescent="0.2">
      <c r="A26" s="180" t="s">
        <v>220</v>
      </c>
      <c r="B26" s="181">
        <v>78390040187</v>
      </c>
      <c r="C26" s="182">
        <v>457647006</v>
      </c>
      <c r="D26" s="187">
        <v>0</v>
      </c>
      <c r="E26" s="182">
        <v>0</v>
      </c>
      <c r="F26" s="183">
        <v>78847687193</v>
      </c>
      <c r="G26" s="184">
        <v>-47441325474</v>
      </c>
      <c r="H26" s="181">
        <v>10</v>
      </c>
      <c r="I26" s="182">
        <v>-4386436279</v>
      </c>
      <c r="J26" s="182">
        <v>0</v>
      </c>
      <c r="K26" s="182">
        <v>0</v>
      </c>
      <c r="L26" s="181">
        <v>-51827761753</v>
      </c>
      <c r="M26" s="188">
        <v>27019925440</v>
      </c>
      <c r="N26" s="189"/>
      <c r="O26" s="163"/>
      <c r="P26" s="163"/>
    </row>
    <row r="27" spans="1:16" s="162" customFormat="1" ht="12.75" x14ac:dyDescent="0.2">
      <c r="A27" s="180"/>
      <c r="B27" s="181"/>
      <c r="C27" s="182"/>
      <c r="D27" s="181"/>
      <c r="E27" s="182"/>
      <c r="F27" s="183"/>
      <c r="G27" s="184"/>
      <c r="H27" s="181"/>
      <c r="I27" s="182"/>
      <c r="J27" s="182"/>
      <c r="K27" s="182"/>
      <c r="L27" s="181"/>
      <c r="M27" s="188"/>
      <c r="N27" s="189"/>
      <c r="O27" s="163"/>
      <c r="P27" s="163"/>
    </row>
    <row r="28" spans="1:16" s="162" customFormat="1" ht="12.75" x14ac:dyDescent="0.2">
      <c r="A28" s="180" t="s">
        <v>221</v>
      </c>
      <c r="B28" s="181">
        <v>911664875</v>
      </c>
      <c r="C28" s="182">
        <v>577642766</v>
      </c>
      <c r="D28" s="187">
        <v>-440336487</v>
      </c>
      <c r="E28" s="182">
        <v>0</v>
      </c>
      <c r="F28" s="183">
        <v>1048971154</v>
      </c>
      <c r="G28" s="184">
        <v>-765899849</v>
      </c>
      <c r="H28" s="187">
        <v>20</v>
      </c>
      <c r="I28" s="182">
        <v>-63730404</v>
      </c>
      <c r="J28" s="182">
        <v>440336486</v>
      </c>
      <c r="K28" s="182">
        <v>0</v>
      </c>
      <c r="L28" s="181">
        <v>-389293767</v>
      </c>
      <c r="M28" s="188">
        <v>659677387</v>
      </c>
      <c r="N28" s="189"/>
      <c r="O28" s="163"/>
      <c r="P28" s="163"/>
    </row>
    <row r="29" spans="1:16" s="162" customFormat="1" ht="12.75" x14ac:dyDescent="0.2">
      <c r="A29" s="180"/>
      <c r="B29" s="181"/>
      <c r="C29" s="182"/>
      <c r="D29" s="181"/>
      <c r="E29" s="182"/>
      <c r="F29" s="190"/>
      <c r="G29" s="191"/>
      <c r="H29" s="192"/>
      <c r="I29" s="187"/>
      <c r="J29" s="187"/>
      <c r="K29" s="187"/>
      <c r="L29" s="192"/>
      <c r="M29" s="193"/>
      <c r="N29" s="189"/>
      <c r="O29" s="163"/>
      <c r="P29" s="163"/>
    </row>
    <row r="30" spans="1:16" s="162" customFormat="1" ht="12.75" x14ac:dyDescent="0.2">
      <c r="A30" s="180" t="s">
        <v>222</v>
      </c>
      <c r="B30" s="181">
        <v>2452247772</v>
      </c>
      <c r="C30" s="182">
        <v>46242850</v>
      </c>
      <c r="D30" s="187">
        <v>0</v>
      </c>
      <c r="E30" s="182">
        <v>0</v>
      </c>
      <c r="F30" s="183">
        <v>2498490622</v>
      </c>
      <c r="G30" s="184">
        <v>-1759004495</v>
      </c>
      <c r="H30" s="187">
        <v>20</v>
      </c>
      <c r="I30" s="182">
        <v>-170712142</v>
      </c>
      <c r="J30" s="182">
        <v>0</v>
      </c>
      <c r="K30" s="182">
        <v>0</v>
      </c>
      <c r="L30" s="181">
        <v>-1929716637</v>
      </c>
      <c r="M30" s="188">
        <v>568773985</v>
      </c>
      <c r="N30" s="189"/>
      <c r="O30" s="163"/>
      <c r="P30" s="163"/>
    </row>
    <row r="31" spans="1:16" s="162" customFormat="1" ht="12.75" x14ac:dyDescent="0.2">
      <c r="A31" s="180"/>
      <c r="B31" s="181"/>
      <c r="C31" s="182"/>
      <c r="D31" s="181"/>
      <c r="E31" s="182"/>
      <c r="F31" s="190"/>
      <c r="G31" s="191"/>
      <c r="H31" s="192"/>
      <c r="I31" s="187"/>
      <c r="J31" s="187"/>
      <c r="K31" s="187"/>
      <c r="L31" s="192"/>
      <c r="M31" s="193"/>
      <c r="N31" s="189"/>
      <c r="O31" s="163"/>
      <c r="P31" s="163"/>
    </row>
    <row r="32" spans="1:16" s="162" customFormat="1" ht="12.75" x14ac:dyDescent="0.2">
      <c r="A32" s="180" t="s">
        <v>223</v>
      </c>
      <c r="B32" s="181">
        <v>3558405253</v>
      </c>
      <c r="C32" s="182">
        <v>9354498</v>
      </c>
      <c r="D32" s="187">
        <v>-9354498</v>
      </c>
      <c r="E32" s="182">
        <v>0</v>
      </c>
      <c r="F32" s="183">
        <v>3558405253</v>
      </c>
      <c r="G32" s="184">
        <v>-2789141719</v>
      </c>
      <c r="H32" s="187">
        <v>25</v>
      </c>
      <c r="I32" s="182">
        <v>-188858504</v>
      </c>
      <c r="J32" s="182">
        <v>0</v>
      </c>
      <c r="K32" s="182">
        <v>0</v>
      </c>
      <c r="L32" s="181">
        <v>-2978000223</v>
      </c>
      <c r="M32" s="188">
        <v>580405030</v>
      </c>
      <c r="N32" s="189"/>
      <c r="O32" s="163"/>
      <c r="P32" s="163"/>
    </row>
    <row r="33" spans="1:16" s="162" customFormat="1" ht="12.75" x14ac:dyDescent="0.2">
      <c r="A33" s="180"/>
      <c r="B33" s="181"/>
      <c r="C33" s="182"/>
      <c r="D33" s="181"/>
      <c r="E33" s="182"/>
      <c r="F33" s="190"/>
      <c r="G33" s="191"/>
      <c r="H33" s="192"/>
      <c r="I33" s="187"/>
      <c r="J33" s="187"/>
      <c r="K33" s="187"/>
      <c r="L33" s="192"/>
      <c r="M33" s="193"/>
      <c r="N33" s="189"/>
      <c r="O33" s="163"/>
      <c r="P33" s="163"/>
    </row>
    <row r="34" spans="1:16" s="162" customFormat="1" ht="12.75" x14ac:dyDescent="0.2">
      <c r="A34" s="180" t="s">
        <v>224</v>
      </c>
      <c r="B34" s="181">
        <v>138167224</v>
      </c>
      <c r="C34" s="182">
        <v>5342701</v>
      </c>
      <c r="D34" s="187">
        <v>0</v>
      </c>
      <c r="E34" s="182">
        <v>0</v>
      </c>
      <c r="F34" s="183">
        <v>143509925</v>
      </c>
      <c r="G34" s="184">
        <v>-101662957</v>
      </c>
      <c r="H34" s="187">
        <v>10</v>
      </c>
      <c r="I34" s="182">
        <v>-5269866</v>
      </c>
      <c r="J34" s="182">
        <v>0</v>
      </c>
      <c r="K34" s="182">
        <v>0</v>
      </c>
      <c r="L34" s="181">
        <v>-106932823</v>
      </c>
      <c r="M34" s="188">
        <v>36577102</v>
      </c>
      <c r="N34" s="189"/>
      <c r="O34" s="163"/>
      <c r="P34" s="163"/>
    </row>
    <row r="35" spans="1:16" s="162" customFormat="1" ht="12.75" x14ac:dyDescent="0.2">
      <c r="A35" s="180"/>
      <c r="B35" s="181"/>
      <c r="C35" s="182"/>
      <c r="D35" s="181"/>
      <c r="E35" s="182"/>
      <c r="F35" s="190"/>
      <c r="G35" s="191"/>
      <c r="H35" s="192"/>
      <c r="I35" s="187"/>
      <c r="J35" s="187"/>
      <c r="K35" s="187"/>
      <c r="L35" s="192"/>
      <c r="M35" s="193"/>
      <c r="N35" s="189"/>
      <c r="O35" s="163"/>
      <c r="P35" s="163"/>
    </row>
    <row r="36" spans="1:16" s="162" customFormat="1" ht="12.75" x14ac:dyDescent="0.2">
      <c r="A36" s="180" t="s">
        <v>225</v>
      </c>
      <c r="B36" s="181">
        <v>178347257</v>
      </c>
      <c r="C36" s="182">
        <v>0</v>
      </c>
      <c r="D36" s="187">
        <v>0</v>
      </c>
      <c r="E36" s="182">
        <v>0</v>
      </c>
      <c r="F36" s="183">
        <v>178347257</v>
      </c>
      <c r="G36" s="184">
        <v>-178347257</v>
      </c>
      <c r="H36" s="187">
        <v>20</v>
      </c>
      <c r="I36" s="182">
        <v>0</v>
      </c>
      <c r="J36" s="182">
        <v>0</v>
      </c>
      <c r="K36" s="182">
        <v>0</v>
      </c>
      <c r="L36" s="181">
        <v>-178347257</v>
      </c>
      <c r="M36" s="188">
        <v>0</v>
      </c>
      <c r="N36" s="189"/>
      <c r="O36" s="163"/>
      <c r="P36" s="163"/>
    </row>
    <row r="37" spans="1:16" s="162" customFormat="1" ht="12.75" x14ac:dyDescent="0.2">
      <c r="A37" s="180"/>
      <c r="B37" s="181"/>
      <c r="C37" s="182"/>
      <c r="D37" s="181"/>
      <c r="E37" s="182"/>
      <c r="F37" s="190"/>
      <c r="G37" s="191"/>
      <c r="H37" s="192"/>
      <c r="I37" s="187"/>
      <c r="J37" s="187"/>
      <c r="K37" s="194"/>
      <c r="L37" s="192"/>
      <c r="M37" s="193"/>
      <c r="N37" s="189"/>
      <c r="O37" s="163"/>
      <c r="P37" s="163"/>
    </row>
    <row r="38" spans="1:16" s="162" customFormat="1" ht="12.75" x14ac:dyDescent="0.2">
      <c r="A38" s="180" t="s">
        <v>226</v>
      </c>
      <c r="B38" s="181">
        <v>75265365632</v>
      </c>
      <c r="C38" s="182">
        <v>643839588</v>
      </c>
      <c r="D38" s="187">
        <v>0</v>
      </c>
      <c r="E38" s="182">
        <v>0</v>
      </c>
      <c r="F38" s="183">
        <v>75909205220</v>
      </c>
      <c r="G38" s="184">
        <v>-63117449999</v>
      </c>
      <c r="H38" s="187">
        <v>20</v>
      </c>
      <c r="I38" s="182">
        <v>-3764788249</v>
      </c>
      <c r="J38" s="182">
        <v>0</v>
      </c>
      <c r="K38" s="182">
        <v>0</v>
      </c>
      <c r="L38" s="181">
        <v>-66882238248</v>
      </c>
      <c r="M38" s="188">
        <v>9026966972</v>
      </c>
      <c r="N38" s="189"/>
      <c r="O38" s="163"/>
      <c r="P38" s="163"/>
    </row>
    <row r="39" spans="1:16" s="162" customFormat="1" ht="12.75" x14ac:dyDescent="0.2">
      <c r="A39" s="180"/>
      <c r="B39" s="181"/>
      <c r="C39" s="182"/>
      <c r="D39" s="181"/>
      <c r="E39" s="182"/>
      <c r="F39" s="190"/>
      <c r="G39" s="191"/>
      <c r="H39" s="192"/>
      <c r="I39" s="187"/>
      <c r="J39" s="187"/>
      <c r="K39" s="194"/>
      <c r="L39" s="181"/>
      <c r="M39" s="193"/>
      <c r="N39" s="189"/>
      <c r="O39" s="163"/>
      <c r="P39" s="163"/>
    </row>
    <row r="40" spans="1:16" s="162" customFormat="1" ht="12.75" x14ac:dyDescent="0.2">
      <c r="A40" s="180" t="s">
        <v>227</v>
      </c>
      <c r="B40" s="181">
        <v>172846851</v>
      </c>
      <c r="C40" s="182">
        <v>0</v>
      </c>
      <c r="D40" s="187">
        <v>0</v>
      </c>
      <c r="E40" s="182">
        <v>0</v>
      </c>
      <c r="F40" s="183">
        <v>172846851</v>
      </c>
      <c r="G40" s="191">
        <v>-172846851</v>
      </c>
      <c r="H40" s="187">
        <v>20</v>
      </c>
      <c r="I40" s="182">
        <v>0</v>
      </c>
      <c r="J40" s="182">
        <v>0</v>
      </c>
      <c r="K40" s="182">
        <v>0</v>
      </c>
      <c r="L40" s="181">
        <v>-172846851</v>
      </c>
      <c r="M40" s="188">
        <v>0</v>
      </c>
      <c r="N40" s="189"/>
      <c r="O40" s="163"/>
      <c r="P40" s="163"/>
    </row>
    <row r="41" spans="1:16" s="162" customFormat="1" ht="12.75" x14ac:dyDescent="0.2">
      <c r="A41" s="180"/>
      <c r="B41" s="181"/>
      <c r="C41" s="182"/>
      <c r="D41" s="181"/>
      <c r="E41" s="182"/>
      <c r="F41" s="190"/>
      <c r="G41" s="191"/>
      <c r="H41" s="192"/>
      <c r="I41" s="187"/>
      <c r="J41" s="187"/>
      <c r="K41" s="194"/>
      <c r="L41" s="192"/>
      <c r="M41" s="193"/>
      <c r="N41" s="189"/>
      <c r="O41" s="163"/>
      <c r="P41" s="163"/>
    </row>
    <row r="42" spans="1:16" s="162" customFormat="1" ht="12.75" x14ac:dyDescent="0.2">
      <c r="A42" s="180" t="s">
        <v>228</v>
      </c>
      <c r="B42" s="181">
        <v>13277741617</v>
      </c>
      <c r="C42" s="182">
        <v>0</v>
      </c>
      <c r="D42" s="187">
        <v>0</v>
      </c>
      <c r="E42" s="182">
        <v>0</v>
      </c>
      <c r="F42" s="183">
        <v>13277741617</v>
      </c>
      <c r="G42" s="195">
        <v>0</v>
      </c>
      <c r="H42" s="187" t="s">
        <v>229</v>
      </c>
      <c r="I42" s="182">
        <v>0</v>
      </c>
      <c r="J42" s="182">
        <v>0</v>
      </c>
      <c r="K42" s="182">
        <v>0</v>
      </c>
      <c r="L42" s="181">
        <v>0</v>
      </c>
      <c r="M42" s="188">
        <v>13277741617</v>
      </c>
      <c r="N42" s="189"/>
      <c r="O42" s="163"/>
      <c r="P42" s="163"/>
    </row>
    <row r="43" spans="1:16" s="162" customFormat="1" ht="12.75" x14ac:dyDescent="0.2">
      <c r="A43" s="180"/>
      <c r="B43" s="181"/>
      <c r="C43" s="187"/>
      <c r="D43" s="192"/>
      <c r="E43" s="187"/>
      <c r="F43" s="183"/>
      <c r="G43" s="195"/>
      <c r="H43" s="192"/>
      <c r="I43" s="182"/>
      <c r="J43" s="182"/>
      <c r="K43" s="195"/>
      <c r="L43" s="181"/>
      <c r="M43" s="188"/>
      <c r="N43" s="189"/>
      <c r="O43" s="163"/>
      <c r="P43" s="163"/>
    </row>
    <row r="44" spans="1:16" s="162" customFormat="1" ht="12.75" x14ac:dyDescent="0.2">
      <c r="A44" s="180" t="s">
        <v>230</v>
      </c>
      <c r="B44" s="181">
        <v>2697606837</v>
      </c>
      <c r="C44" s="182">
        <v>44648843</v>
      </c>
      <c r="D44" s="187">
        <v>0</v>
      </c>
      <c r="E44" s="182">
        <v>0</v>
      </c>
      <c r="F44" s="183">
        <v>2742255680</v>
      </c>
      <c r="G44" s="195">
        <v>-2171225149</v>
      </c>
      <c r="H44" s="187" t="s">
        <v>229</v>
      </c>
      <c r="I44" s="182">
        <v>-180653372</v>
      </c>
      <c r="J44" s="182">
        <v>0</v>
      </c>
      <c r="K44" s="182">
        <v>0</v>
      </c>
      <c r="L44" s="181">
        <v>-2351878521</v>
      </c>
      <c r="M44" s="188">
        <v>390377159</v>
      </c>
      <c r="N44" s="189"/>
      <c r="O44" s="163"/>
      <c r="P44" s="163"/>
    </row>
    <row r="45" spans="1:16" s="162" customFormat="1" ht="12.75" x14ac:dyDescent="0.2">
      <c r="A45" s="180"/>
      <c r="B45" s="181"/>
      <c r="C45" s="187"/>
      <c r="D45" s="192"/>
      <c r="E45" s="187"/>
      <c r="F45" s="183"/>
      <c r="G45" s="195"/>
      <c r="H45" s="192"/>
      <c r="I45" s="182"/>
      <c r="J45" s="182"/>
      <c r="K45" s="195"/>
      <c r="L45" s="181"/>
      <c r="M45" s="188"/>
      <c r="N45" s="189"/>
      <c r="O45" s="163"/>
      <c r="P45" s="163"/>
    </row>
    <row r="46" spans="1:16" s="162" customFormat="1" ht="12.75" x14ac:dyDescent="0.2">
      <c r="A46" s="180" t="s">
        <v>231</v>
      </c>
      <c r="B46" s="181">
        <v>971748613</v>
      </c>
      <c r="C46" s="182">
        <v>0</v>
      </c>
      <c r="D46" s="187">
        <v>0</v>
      </c>
      <c r="E46" s="182">
        <v>0</v>
      </c>
      <c r="F46" s="183">
        <v>971748613</v>
      </c>
      <c r="G46" s="195">
        <v>-111086436</v>
      </c>
      <c r="H46" s="187" t="s">
        <v>229</v>
      </c>
      <c r="I46" s="182">
        <v>-19434972</v>
      </c>
      <c r="J46" s="182">
        <v>0</v>
      </c>
      <c r="K46" s="182">
        <v>0</v>
      </c>
      <c r="L46" s="181">
        <v>-130521408</v>
      </c>
      <c r="M46" s="188">
        <v>841227205</v>
      </c>
      <c r="N46" s="189"/>
      <c r="O46" s="163"/>
      <c r="P46" s="163"/>
    </row>
    <row r="47" spans="1:16" s="162" customFormat="1" ht="12.75" x14ac:dyDescent="0.2">
      <c r="A47" s="180"/>
      <c r="B47" s="181"/>
      <c r="C47" s="182"/>
      <c r="D47" s="181"/>
      <c r="E47" s="182"/>
      <c r="F47" s="190"/>
      <c r="G47" s="194"/>
      <c r="H47" s="192"/>
      <c r="I47" s="187"/>
      <c r="J47" s="187"/>
      <c r="K47" s="194"/>
      <c r="L47" s="192"/>
      <c r="M47" s="193"/>
      <c r="N47" s="189"/>
      <c r="O47" s="163"/>
      <c r="P47" s="163"/>
    </row>
    <row r="48" spans="1:16" s="162" customFormat="1" ht="12.75" x14ac:dyDescent="0.2">
      <c r="A48" s="180" t="s">
        <v>232</v>
      </c>
      <c r="B48" s="181">
        <v>6499890547</v>
      </c>
      <c r="C48" s="182">
        <v>3718582338</v>
      </c>
      <c r="D48" s="187">
        <v>-3443894177</v>
      </c>
      <c r="E48" s="182">
        <v>0</v>
      </c>
      <c r="F48" s="183">
        <v>6774578708</v>
      </c>
      <c r="G48" s="195">
        <v>0</v>
      </c>
      <c r="H48" s="187" t="s">
        <v>229</v>
      </c>
      <c r="I48" s="182">
        <v>0</v>
      </c>
      <c r="J48" s="182">
        <v>0</v>
      </c>
      <c r="K48" s="182">
        <v>0</v>
      </c>
      <c r="L48" s="181">
        <v>0</v>
      </c>
      <c r="M48" s="188">
        <v>6774578708</v>
      </c>
      <c r="N48" s="189"/>
      <c r="O48" s="163"/>
      <c r="P48" s="163"/>
    </row>
    <row r="49" spans="1:16" s="162" customFormat="1" ht="12.75" x14ac:dyDescent="0.2">
      <c r="A49" s="180"/>
      <c r="B49" s="181"/>
      <c r="C49" s="182"/>
      <c r="D49" s="181"/>
      <c r="E49" s="182"/>
      <c r="F49" s="183"/>
      <c r="G49" s="194"/>
      <c r="H49" s="192"/>
      <c r="I49" s="187"/>
      <c r="J49" s="187"/>
      <c r="K49" s="194"/>
      <c r="L49" s="192"/>
      <c r="M49" s="188"/>
      <c r="N49" s="189"/>
      <c r="O49" s="163"/>
      <c r="P49" s="163"/>
    </row>
    <row r="50" spans="1:16" s="162" customFormat="1" ht="12.75" x14ac:dyDescent="0.2">
      <c r="A50" s="180" t="s">
        <v>233</v>
      </c>
      <c r="B50" s="181">
        <v>3993673828</v>
      </c>
      <c r="C50" s="182">
        <v>2433735290</v>
      </c>
      <c r="D50" s="187">
        <v>-1294413407</v>
      </c>
      <c r="E50" s="182">
        <v>0</v>
      </c>
      <c r="F50" s="183">
        <v>5132995711</v>
      </c>
      <c r="G50" s="195">
        <v>0</v>
      </c>
      <c r="H50" s="187" t="s">
        <v>229</v>
      </c>
      <c r="I50" s="182">
        <v>0</v>
      </c>
      <c r="J50" s="182">
        <v>0</v>
      </c>
      <c r="K50" s="182">
        <v>0</v>
      </c>
      <c r="L50" s="181">
        <v>0</v>
      </c>
      <c r="M50" s="188">
        <v>5132995711</v>
      </c>
      <c r="N50" s="189"/>
      <c r="O50" s="163"/>
      <c r="P50" s="163"/>
    </row>
    <row r="51" spans="1:16" s="162" customFormat="1" ht="13.5" thickBot="1" x14ac:dyDescent="0.25">
      <c r="A51" s="196"/>
      <c r="B51" s="197"/>
      <c r="C51" s="198"/>
      <c r="D51" s="197"/>
      <c r="E51" s="198"/>
      <c r="F51" s="199"/>
      <c r="G51" s="200"/>
      <c r="H51" s="197"/>
      <c r="I51" s="198"/>
      <c r="J51" s="197"/>
      <c r="K51" s="198"/>
      <c r="L51" s="197"/>
      <c r="M51" s="201"/>
    </row>
    <row r="52" spans="1:16" s="162" customFormat="1" ht="12.75" x14ac:dyDescent="0.2">
      <c r="A52" s="202"/>
      <c r="B52" s="203"/>
      <c r="C52" s="203"/>
      <c r="D52" s="203"/>
      <c r="E52" s="203"/>
      <c r="F52" s="204"/>
      <c r="G52" s="205"/>
      <c r="H52" s="203"/>
      <c r="I52" s="203"/>
      <c r="J52" s="203"/>
      <c r="K52" s="203"/>
      <c r="L52" s="204"/>
      <c r="M52" s="204"/>
    </row>
    <row r="53" spans="1:16" s="162" customFormat="1" ht="13.5" thickBot="1" x14ac:dyDescent="0.25">
      <c r="A53" s="206" t="s">
        <v>234</v>
      </c>
      <c r="B53" s="207">
        <v>254426199237</v>
      </c>
      <c r="C53" s="207">
        <v>8480673328</v>
      </c>
      <c r="D53" s="207">
        <v>-5203712178</v>
      </c>
      <c r="E53" s="207">
        <v>0</v>
      </c>
      <c r="F53" s="208">
        <v>257703160387</v>
      </c>
      <c r="G53" s="209">
        <v>-144098557777</v>
      </c>
      <c r="H53" s="207"/>
      <c r="I53" s="207">
        <v>-12514610182</v>
      </c>
      <c r="J53" s="207">
        <v>456050095</v>
      </c>
      <c r="K53" s="207">
        <v>0</v>
      </c>
      <c r="L53" s="208">
        <v>-156157117864</v>
      </c>
      <c r="M53" s="208">
        <v>101546042523</v>
      </c>
    </row>
    <row r="54" spans="1:16" s="162" customFormat="1" ht="12.75" x14ac:dyDescent="0.2">
      <c r="A54" s="210"/>
      <c r="B54" s="211"/>
      <c r="C54" s="211"/>
      <c r="D54" s="211"/>
      <c r="E54" s="211"/>
      <c r="F54" s="212"/>
      <c r="G54" s="213"/>
      <c r="H54" s="211"/>
      <c r="I54" s="211"/>
      <c r="J54" s="211"/>
      <c r="K54" s="211"/>
      <c r="L54" s="212"/>
      <c r="M54" s="212"/>
    </row>
    <row r="55" spans="1:16" s="162" customFormat="1" ht="13.5" thickBot="1" x14ac:dyDescent="0.25">
      <c r="A55" s="214" t="s">
        <v>235</v>
      </c>
      <c r="B55" s="215">
        <v>232807254162</v>
      </c>
      <c r="C55" s="215">
        <v>46821750007</v>
      </c>
      <c r="D55" s="215">
        <v>-28955514475</v>
      </c>
      <c r="E55" s="215">
        <v>3752709543</v>
      </c>
      <c r="F55" s="199">
        <v>254426199237</v>
      </c>
      <c r="G55" s="200">
        <v>-130303647363</v>
      </c>
      <c r="H55" s="215"/>
      <c r="I55" s="215">
        <v>-14680807061</v>
      </c>
      <c r="J55" s="215">
        <v>1832534676</v>
      </c>
      <c r="K55" s="215">
        <v>-946638029</v>
      </c>
      <c r="L55" s="199">
        <v>-144098557777</v>
      </c>
      <c r="M55" s="199">
        <v>110327641460</v>
      </c>
    </row>
    <row r="56" spans="1:16" s="162" customFormat="1" ht="12.75" x14ac:dyDescent="0.2">
      <c r="B56" s="163"/>
      <c r="F56" s="163"/>
      <c r="M56" s="216"/>
      <c r="N56" s="189"/>
    </row>
    <row r="57" spans="1:16" s="162" customFormat="1" ht="12.75" x14ac:dyDescent="0.2"/>
    <row r="58" spans="1:16" s="162" customFormat="1" ht="12.75" x14ac:dyDescent="0.2"/>
    <row r="59" spans="1:16" s="162" customFormat="1" ht="12.75" x14ac:dyDescent="0.2"/>
    <row r="60" spans="1:16" s="162" customFormat="1" ht="12.75" x14ac:dyDescent="0.2"/>
    <row r="61" spans="1:16" s="162" customFormat="1" ht="12.75" x14ac:dyDescent="0.2"/>
    <row r="62" spans="1:16" s="162" customFormat="1" ht="12.75" x14ac:dyDescent="0.2">
      <c r="B62" s="217"/>
    </row>
    <row r="63" spans="1:16" x14ac:dyDescent="0.25">
      <c r="B63" s="217"/>
    </row>
    <row r="64" spans="1:16" x14ac:dyDescent="0.25">
      <c r="B64" s="218"/>
    </row>
    <row r="66" spans="2:2" x14ac:dyDescent="0.25">
      <c r="B66" s="219"/>
    </row>
  </sheetData>
  <mergeCells count="7">
    <mergeCell ref="B8:F8"/>
    <mergeCell ref="G8:L8"/>
    <mergeCell ref="L1:M1"/>
    <mergeCell ref="A2:M2"/>
    <mergeCell ref="A3:M3"/>
    <mergeCell ref="A4:M4"/>
    <mergeCell ref="A6:M6"/>
  </mergeCells>
  <pageMargins left="1.8503937007874016" right="0.39370078740157483" top="1.5748031496062993" bottom="0.39370078740157483" header="0" footer="0"/>
  <pageSetup paperSize="9" scale="5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8146-2CF8-40C5-B518-FC12379D410C}">
  <dimension ref="A1:J23"/>
  <sheetViews>
    <sheetView showGridLines="0" zoomScale="80" zoomScaleNormal="80" workbookViewId="0">
      <selection activeCell="I1" sqref="I1:J2"/>
    </sheetView>
  </sheetViews>
  <sheetFormatPr baseColWidth="10" defaultRowHeight="15" x14ac:dyDescent="0.25"/>
  <cols>
    <col min="1" max="1" width="27" bestFit="1" customWidth="1"/>
    <col min="2" max="3" width="11.5703125" bestFit="1" customWidth="1"/>
    <col min="4" max="4" width="13.42578125" bestFit="1" customWidth="1"/>
    <col min="5" max="5" width="12.85546875" bestFit="1" customWidth="1"/>
    <col min="6" max="6" width="14.140625" bestFit="1" customWidth="1"/>
    <col min="7" max="7" width="12.85546875" bestFit="1" customWidth="1"/>
    <col min="8" max="8" width="6.7109375" bestFit="1" customWidth="1"/>
    <col min="9" max="9" width="14.140625" bestFit="1" customWidth="1"/>
    <col min="10" max="10" width="12.28515625" bestFit="1" customWidth="1"/>
    <col min="254" max="254" width="24.85546875" customWidth="1"/>
    <col min="255" max="255" width="12.85546875" bestFit="1" customWidth="1"/>
    <col min="256" max="257" width="11.7109375" customWidth="1"/>
    <col min="258" max="258" width="12.85546875" bestFit="1" customWidth="1"/>
    <col min="259" max="259" width="13.140625" customWidth="1"/>
    <col min="260" max="260" width="11.7109375" customWidth="1"/>
    <col min="261" max="261" width="8.28515625" customWidth="1"/>
    <col min="262" max="262" width="12.140625" customWidth="1"/>
    <col min="263" max="263" width="13" customWidth="1"/>
    <col min="510" max="510" width="24.85546875" customWidth="1"/>
    <col min="511" max="511" width="12.85546875" bestFit="1" customWidth="1"/>
    <col min="512" max="513" width="11.7109375" customWidth="1"/>
    <col min="514" max="514" width="12.85546875" bestFit="1" customWidth="1"/>
    <col min="515" max="515" width="13.140625" customWidth="1"/>
    <col min="516" max="516" width="11.7109375" customWidth="1"/>
    <col min="517" max="517" width="8.28515625" customWidth="1"/>
    <col min="518" max="518" width="12.140625" customWidth="1"/>
    <col min="519" max="519" width="13" customWidth="1"/>
    <col min="766" max="766" width="24.85546875" customWidth="1"/>
    <col min="767" max="767" width="12.85546875" bestFit="1" customWidth="1"/>
    <col min="768" max="769" width="11.7109375" customWidth="1"/>
    <col min="770" max="770" width="12.85546875" bestFit="1" customWidth="1"/>
    <col min="771" max="771" width="13.140625" customWidth="1"/>
    <col min="772" max="772" width="11.7109375" customWidth="1"/>
    <col min="773" max="773" width="8.28515625" customWidth="1"/>
    <col min="774" max="774" width="12.140625" customWidth="1"/>
    <col min="775" max="775" width="13" customWidth="1"/>
    <col min="1022" max="1022" width="24.85546875" customWidth="1"/>
    <col min="1023" max="1023" width="12.85546875" bestFit="1" customWidth="1"/>
    <col min="1024" max="1025" width="11.7109375" customWidth="1"/>
    <col min="1026" max="1026" width="12.85546875" bestFit="1" customWidth="1"/>
    <col min="1027" max="1027" width="13.140625" customWidth="1"/>
    <col min="1028" max="1028" width="11.7109375" customWidth="1"/>
    <col min="1029" max="1029" width="8.28515625" customWidth="1"/>
    <col min="1030" max="1030" width="12.140625" customWidth="1"/>
    <col min="1031" max="1031" width="13" customWidth="1"/>
    <col min="1278" max="1278" width="24.85546875" customWidth="1"/>
    <col min="1279" max="1279" width="12.85546875" bestFit="1" customWidth="1"/>
    <col min="1280" max="1281" width="11.7109375" customWidth="1"/>
    <col min="1282" max="1282" width="12.85546875" bestFit="1" customWidth="1"/>
    <col min="1283" max="1283" width="13.140625" customWidth="1"/>
    <col min="1284" max="1284" width="11.7109375" customWidth="1"/>
    <col min="1285" max="1285" width="8.28515625" customWidth="1"/>
    <col min="1286" max="1286" width="12.140625" customWidth="1"/>
    <col min="1287" max="1287" width="13" customWidth="1"/>
    <col min="1534" max="1534" width="24.85546875" customWidth="1"/>
    <col min="1535" max="1535" width="12.85546875" bestFit="1" customWidth="1"/>
    <col min="1536" max="1537" width="11.7109375" customWidth="1"/>
    <col min="1538" max="1538" width="12.85546875" bestFit="1" customWidth="1"/>
    <col min="1539" max="1539" width="13.140625" customWidth="1"/>
    <col min="1540" max="1540" width="11.7109375" customWidth="1"/>
    <col min="1541" max="1541" width="8.28515625" customWidth="1"/>
    <col min="1542" max="1542" width="12.140625" customWidth="1"/>
    <col min="1543" max="1543" width="13" customWidth="1"/>
    <col min="1790" max="1790" width="24.85546875" customWidth="1"/>
    <col min="1791" max="1791" width="12.85546875" bestFit="1" customWidth="1"/>
    <col min="1792" max="1793" width="11.7109375" customWidth="1"/>
    <col min="1794" max="1794" width="12.85546875" bestFit="1" customWidth="1"/>
    <col min="1795" max="1795" width="13.140625" customWidth="1"/>
    <col min="1796" max="1796" width="11.7109375" customWidth="1"/>
    <col min="1797" max="1797" width="8.28515625" customWidth="1"/>
    <col min="1798" max="1798" width="12.140625" customWidth="1"/>
    <col min="1799" max="1799" width="13" customWidth="1"/>
    <col min="2046" max="2046" width="24.85546875" customWidth="1"/>
    <col min="2047" max="2047" width="12.85546875" bestFit="1" customWidth="1"/>
    <col min="2048" max="2049" width="11.7109375" customWidth="1"/>
    <col min="2050" max="2050" width="12.85546875" bestFit="1" customWidth="1"/>
    <col min="2051" max="2051" width="13.140625" customWidth="1"/>
    <col min="2052" max="2052" width="11.7109375" customWidth="1"/>
    <col min="2053" max="2053" width="8.28515625" customWidth="1"/>
    <col min="2054" max="2054" width="12.140625" customWidth="1"/>
    <col min="2055" max="2055" width="13" customWidth="1"/>
    <col min="2302" max="2302" width="24.85546875" customWidth="1"/>
    <col min="2303" max="2303" width="12.85546875" bestFit="1" customWidth="1"/>
    <col min="2304" max="2305" width="11.7109375" customWidth="1"/>
    <col min="2306" max="2306" width="12.85546875" bestFit="1" customWidth="1"/>
    <col min="2307" max="2307" width="13.140625" customWidth="1"/>
    <col min="2308" max="2308" width="11.7109375" customWidth="1"/>
    <col min="2309" max="2309" width="8.28515625" customWidth="1"/>
    <col min="2310" max="2310" width="12.140625" customWidth="1"/>
    <col min="2311" max="2311" width="13" customWidth="1"/>
    <col min="2558" max="2558" width="24.85546875" customWidth="1"/>
    <col min="2559" max="2559" width="12.85546875" bestFit="1" customWidth="1"/>
    <col min="2560" max="2561" width="11.7109375" customWidth="1"/>
    <col min="2562" max="2562" width="12.85546875" bestFit="1" customWidth="1"/>
    <col min="2563" max="2563" width="13.140625" customWidth="1"/>
    <col min="2564" max="2564" width="11.7109375" customWidth="1"/>
    <col min="2565" max="2565" width="8.28515625" customWidth="1"/>
    <col min="2566" max="2566" width="12.140625" customWidth="1"/>
    <col min="2567" max="2567" width="13" customWidth="1"/>
    <col min="2814" max="2814" width="24.85546875" customWidth="1"/>
    <col min="2815" max="2815" width="12.85546875" bestFit="1" customWidth="1"/>
    <col min="2816" max="2817" width="11.7109375" customWidth="1"/>
    <col min="2818" max="2818" width="12.85546875" bestFit="1" customWidth="1"/>
    <col min="2819" max="2819" width="13.140625" customWidth="1"/>
    <col min="2820" max="2820" width="11.7109375" customWidth="1"/>
    <col min="2821" max="2821" width="8.28515625" customWidth="1"/>
    <col min="2822" max="2822" width="12.140625" customWidth="1"/>
    <col min="2823" max="2823" width="13" customWidth="1"/>
    <col min="3070" max="3070" width="24.85546875" customWidth="1"/>
    <col min="3071" max="3071" width="12.85546875" bestFit="1" customWidth="1"/>
    <col min="3072" max="3073" width="11.7109375" customWidth="1"/>
    <col min="3074" max="3074" width="12.85546875" bestFit="1" customWidth="1"/>
    <col min="3075" max="3075" width="13.140625" customWidth="1"/>
    <col min="3076" max="3076" width="11.7109375" customWidth="1"/>
    <col min="3077" max="3077" width="8.28515625" customWidth="1"/>
    <col min="3078" max="3078" width="12.140625" customWidth="1"/>
    <col min="3079" max="3079" width="13" customWidth="1"/>
    <col min="3326" max="3326" width="24.85546875" customWidth="1"/>
    <col min="3327" max="3327" width="12.85546875" bestFit="1" customWidth="1"/>
    <col min="3328" max="3329" width="11.7109375" customWidth="1"/>
    <col min="3330" max="3330" width="12.85546875" bestFit="1" customWidth="1"/>
    <col min="3331" max="3331" width="13.140625" customWidth="1"/>
    <col min="3332" max="3332" width="11.7109375" customWidth="1"/>
    <col min="3333" max="3333" width="8.28515625" customWidth="1"/>
    <col min="3334" max="3334" width="12.140625" customWidth="1"/>
    <col min="3335" max="3335" width="13" customWidth="1"/>
    <col min="3582" max="3582" width="24.85546875" customWidth="1"/>
    <col min="3583" max="3583" width="12.85546875" bestFit="1" customWidth="1"/>
    <col min="3584" max="3585" width="11.7109375" customWidth="1"/>
    <col min="3586" max="3586" width="12.85546875" bestFit="1" customWidth="1"/>
    <col min="3587" max="3587" width="13.140625" customWidth="1"/>
    <col min="3588" max="3588" width="11.7109375" customWidth="1"/>
    <col min="3589" max="3589" width="8.28515625" customWidth="1"/>
    <col min="3590" max="3590" width="12.140625" customWidth="1"/>
    <col min="3591" max="3591" width="13" customWidth="1"/>
    <col min="3838" max="3838" width="24.85546875" customWidth="1"/>
    <col min="3839" max="3839" width="12.85546875" bestFit="1" customWidth="1"/>
    <col min="3840" max="3841" width="11.7109375" customWidth="1"/>
    <col min="3842" max="3842" width="12.85546875" bestFit="1" customWidth="1"/>
    <col min="3843" max="3843" width="13.140625" customWidth="1"/>
    <col min="3844" max="3844" width="11.7109375" customWidth="1"/>
    <col min="3845" max="3845" width="8.28515625" customWidth="1"/>
    <col min="3846" max="3846" width="12.140625" customWidth="1"/>
    <col min="3847" max="3847" width="13" customWidth="1"/>
    <col min="4094" max="4094" width="24.85546875" customWidth="1"/>
    <col min="4095" max="4095" width="12.85546875" bestFit="1" customWidth="1"/>
    <col min="4096" max="4097" width="11.7109375" customWidth="1"/>
    <col min="4098" max="4098" width="12.85546875" bestFit="1" customWidth="1"/>
    <col min="4099" max="4099" width="13.140625" customWidth="1"/>
    <col min="4100" max="4100" width="11.7109375" customWidth="1"/>
    <col min="4101" max="4101" width="8.28515625" customWidth="1"/>
    <col min="4102" max="4102" width="12.140625" customWidth="1"/>
    <col min="4103" max="4103" width="13" customWidth="1"/>
    <col min="4350" max="4350" width="24.85546875" customWidth="1"/>
    <col min="4351" max="4351" width="12.85546875" bestFit="1" customWidth="1"/>
    <col min="4352" max="4353" width="11.7109375" customWidth="1"/>
    <col min="4354" max="4354" width="12.85546875" bestFit="1" customWidth="1"/>
    <col min="4355" max="4355" width="13.140625" customWidth="1"/>
    <col min="4356" max="4356" width="11.7109375" customWidth="1"/>
    <col min="4357" max="4357" width="8.28515625" customWidth="1"/>
    <col min="4358" max="4358" width="12.140625" customWidth="1"/>
    <col min="4359" max="4359" width="13" customWidth="1"/>
    <col min="4606" max="4606" width="24.85546875" customWidth="1"/>
    <col min="4607" max="4607" width="12.85546875" bestFit="1" customWidth="1"/>
    <col min="4608" max="4609" width="11.7109375" customWidth="1"/>
    <col min="4610" max="4610" width="12.85546875" bestFit="1" customWidth="1"/>
    <col min="4611" max="4611" width="13.140625" customWidth="1"/>
    <col min="4612" max="4612" width="11.7109375" customWidth="1"/>
    <col min="4613" max="4613" width="8.28515625" customWidth="1"/>
    <col min="4614" max="4614" width="12.140625" customWidth="1"/>
    <col min="4615" max="4615" width="13" customWidth="1"/>
    <col min="4862" max="4862" width="24.85546875" customWidth="1"/>
    <col min="4863" max="4863" width="12.85546875" bestFit="1" customWidth="1"/>
    <col min="4864" max="4865" width="11.7109375" customWidth="1"/>
    <col min="4866" max="4866" width="12.85546875" bestFit="1" customWidth="1"/>
    <col min="4867" max="4867" width="13.140625" customWidth="1"/>
    <col min="4868" max="4868" width="11.7109375" customWidth="1"/>
    <col min="4869" max="4869" width="8.28515625" customWidth="1"/>
    <col min="4870" max="4870" width="12.140625" customWidth="1"/>
    <col min="4871" max="4871" width="13" customWidth="1"/>
    <col min="5118" max="5118" width="24.85546875" customWidth="1"/>
    <col min="5119" max="5119" width="12.85546875" bestFit="1" customWidth="1"/>
    <col min="5120" max="5121" width="11.7109375" customWidth="1"/>
    <col min="5122" max="5122" width="12.85546875" bestFit="1" customWidth="1"/>
    <col min="5123" max="5123" width="13.140625" customWidth="1"/>
    <col min="5124" max="5124" width="11.7109375" customWidth="1"/>
    <col min="5125" max="5125" width="8.28515625" customWidth="1"/>
    <col min="5126" max="5126" width="12.140625" customWidth="1"/>
    <col min="5127" max="5127" width="13" customWidth="1"/>
    <col min="5374" max="5374" width="24.85546875" customWidth="1"/>
    <col min="5375" max="5375" width="12.85546875" bestFit="1" customWidth="1"/>
    <col min="5376" max="5377" width="11.7109375" customWidth="1"/>
    <col min="5378" max="5378" width="12.85546875" bestFit="1" customWidth="1"/>
    <col min="5379" max="5379" width="13.140625" customWidth="1"/>
    <col min="5380" max="5380" width="11.7109375" customWidth="1"/>
    <col min="5381" max="5381" width="8.28515625" customWidth="1"/>
    <col min="5382" max="5382" width="12.140625" customWidth="1"/>
    <col min="5383" max="5383" width="13" customWidth="1"/>
    <col min="5630" max="5630" width="24.85546875" customWidth="1"/>
    <col min="5631" max="5631" width="12.85546875" bestFit="1" customWidth="1"/>
    <col min="5632" max="5633" width="11.7109375" customWidth="1"/>
    <col min="5634" max="5634" width="12.85546875" bestFit="1" customWidth="1"/>
    <col min="5635" max="5635" width="13.140625" customWidth="1"/>
    <col min="5636" max="5636" width="11.7109375" customWidth="1"/>
    <col min="5637" max="5637" width="8.28515625" customWidth="1"/>
    <col min="5638" max="5638" width="12.140625" customWidth="1"/>
    <col min="5639" max="5639" width="13" customWidth="1"/>
    <col min="5886" max="5886" width="24.85546875" customWidth="1"/>
    <col min="5887" max="5887" width="12.85546875" bestFit="1" customWidth="1"/>
    <col min="5888" max="5889" width="11.7109375" customWidth="1"/>
    <col min="5890" max="5890" width="12.85546875" bestFit="1" customWidth="1"/>
    <col min="5891" max="5891" width="13.140625" customWidth="1"/>
    <col min="5892" max="5892" width="11.7109375" customWidth="1"/>
    <col min="5893" max="5893" width="8.28515625" customWidth="1"/>
    <col min="5894" max="5894" width="12.140625" customWidth="1"/>
    <col min="5895" max="5895" width="13" customWidth="1"/>
    <col min="6142" max="6142" width="24.85546875" customWidth="1"/>
    <col min="6143" max="6143" width="12.85546875" bestFit="1" customWidth="1"/>
    <col min="6144" max="6145" width="11.7109375" customWidth="1"/>
    <col min="6146" max="6146" width="12.85546875" bestFit="1" customWidth="1"/>
    <col min="6147" max="6147" width="13.140625" customWidth="1"/>
    <col min="6148" max="6148" width="11.7109375" customWidth="1"/>
    <col min="6149" max="6149" width="8.28515625" customWidth="1"/>
    <col min="6150" max="6150" width="12.140625" customWidth="1"/>
    <col min="6151" max="6151" width="13" customWidth="1"/>
    <col min="6398" max="6398" width="24.85546875" customWidth="1"/>
    <col min="6399" max="6399" width="12.85546875" bestFit="1" customWidth="1"/>
    <col min="6400" max="6401" width="11.7109375" customWidth="1"/>
    <col min="6402" max="6402" width="12.85546875" bestFit="1" customWidth="1"/>
    <col min="6403" max="6403" width="13.140625" customWidth="1"/>
    <col min="6404" max="6404" width="11.7109375" customWidth="1"/>
    <col min="6405" max="6405" width="8.28515625" customWidth="1"/>
    <col min="6406" max="6406" width="12.140625" customWidth="1"/>
    <col min="6407" max="6407" width="13" customWidth="1"/>
    <col min="6654" max="6654" width="24.85546875" customWidth="1"/>
    <col min="6655" max="6655" width="12.85546875" bestFit="1" customWidth="1"/>
    <col min="6656" max="6657" width="11.7109375" customWidth="1"/>
    <col min="6658" max="6658" width="12.85546875" bestFit="1" customWidth="1"/>
    <col min="6659" max="6659" width="13.140625" customWidth="1"/>
    <col min="6660" max="6660" width="11.7109375" customWidth="1"/>
    <col min="6661" max="6661" width="8.28515625" customWidth="1"/>
    <col min="6662" max="6662" width="12.140625" customWidth="1"/>
    <col min="6663" max="6663" width="13" customWidth="1"/>
    <col min="6910" max="6910" width="24.85546875" customWidth="1"/>
    <col min="6911" max="6911" width="12.85546875" bestFit="1" customWidth="1"/>
    <col min="6912" max="6913" width="11.7109375" customWidth="1"/>
    <col min="6914" max="6914" width="12.85546875" bestFit="1" customWidth="1"/>
    <col min="6915" max="6915" width="13.140625" customWidth="1"/>
    <col min="6916" max="6916" width="11.7109375" customWidth="1"/>
    <col min="6917" max="6917" width="8.28515625" customWidth="1"/>
    <col min="6918" max="6918" width="12.140625" customWidth="1"/>
    <col min="6919" max="6919" width="13" customWidth="1"/>
    <col min="7166" max="7166" width="24.85546875" customWidth="1"/>
    <col min="7167" max="7167" width="12.85546875" bestFit="1" customWidth="1"/>
    <col min="7168" max="7169" width="11.7109375" customWidth="1"/>
    <col min="7170" max="7170" width="12.85546875" bestFit="1" customWidth="1"/>
    <col min="7171" max="7171" width="13.140625" customWidth="1"/>
    <col min="7172" max="7172" width="11.7109375" customWidth="1"/>
    <col min="7173" max="7173" width="8.28515625" customWidth="1"/>
    <col min="7174" max="7174" width="12.140625" customWidth="1"/>
    <col min="7175" max="7175" width="13" customWidth="1"/>
    <col min="7422" max="7422" width="24.85546875" customWidth="1"/>
    <col min="7423" max="7423" width="12.85546875" bestFit="1" customWidth="1"/>
    <col min="7424" max="7425" width="11.7109375" customWidth="1"/>
    <col min="7426" max="7426" width="12.85546875" bestFit="1" customWidth="1"/>
    <col min="7427" max="7427" width="13.140625" customWidth="1"/>
    <col min="7428" max="7428" width="11.7109375" customWidth="1"/>
    <col min="7429" max="7429" width="8.28515625" customWidth="1"/>
    <col min="7430" max="7430" width="12.140625" customWidth="1"/>
    <col min="7431" max="7431" width="13" customWidth="1"/>
    <col min="7678" max="7678" width="24.85546875" customWidth="1"/>
    <col min="7679" max="7679" width="12.85546875" bestFit="1" customWidth="1"/>
    <col min="7680" max="7681" width="11.7109375" customWidth="1"/>
    <col min="7682" max="7682" width="12.85546875" bestFit="1" customWidth="1"/>
    <col min="7683" max="7683" width="13.140625" customWidth="1"/>
    <col min="7684" max="7684" width="11.7109375" customWidth="1"/>
    <col min="7685" max="7685" width="8.28515625" customWidth="1"/>
    <col min="7686" max="7686" width="12.140625" customWidth="1"/>
    <col min="7687" max="7687" width="13" customWidth="1"/>
    <col min="7934" max="7934" width="24.85546875" customWidth="1"/>
    <col min="7935" max="7935" width="12.85546875" bestFit="1" customWidth="1"/>
    <col min="7936" max="7937" width="11.7109375" customWidth="1"/>
    <col min="7938" max="7938" width="12.85546875" bestFit="1" customWidth="1"/>
    <col min="7939" max="7939" width="13.140625" customWidth="1"/>
    <col min="7940" max="7940" width="11.7109375" customWidth="1"/>
    <col min="7941" max="7941" width="8.28515625" customWidth="1"/>
    <col min="7942" max="7942" width="12.140625" customWidth="1"/>
    <col min="7943" max="7943" width="13" customWidth="1"/>
    <col min="8190" max="8190" width="24.85546875" customWidth="1"/>
    <col min="8191" max="8191" width="12.85546875" bestFit="1" customWidth="1"/>
    <col min="8192" max="8193" width="11.7109375" customWidth="1"/>
    <col min="8194" max="8194" width="12.85546875" bestFit="1" customWidth="1"/>
    <col min="8195" max="8195" width="13.140625" customWidth="1"/>
    <col min="8196" max="8196" width="11.7109375" customWidth="1"/>
    <col min="8197" max="8197" width="8.28515625" customWidth="1"/>
    <col min="8198" max="8198" width="12.140625" customWidth="1"/>
    <col min="8199" max="8199" width="13" customWidth="1"/>
    <col min="8446" max="8446" width="24.85546875" customWidth="1"/>
    <col min="8447" max="8447" width="12.85546875" bestFit="1" customWidth="1"/>
    <col min="8448" max="8449" width="11.7109375" customWidth="1"/>
    <col min="8450" max="8450" width="12.85546875" bestFit="1" customWidth="1"/>
    <col min="8451" max="8451" width="13.140625" customWidth="1"/>
    <col min="8452" max="8452" width="11.7109375" customWidth="1"/>
    <col min="8453" max="8453" width="8.28515625" customWidth="1"/>
    <col min="8454" max="8454" width="12.140625" customWidth="1"/>
    <col min="8455" max="8455" width="13" customWidth="1"/>
    <col min="8702" max="8702" width="24.85546875" customWidth="1"/>
    <col min="8703" max="8703" width="12.85546875" bestFit="1" customWidth="1"/>
    <col min="8704" max="8705" width="11.7109375" customWidth="1"/>
    <col min="8706" max="8706" width="12.85546875" bestFit="1" customWidth="1"/>
    <col min="8707" max="8707" width="13.140625" customWidth="1"/>
    <col min="8708" max="8708" width="11.7109375" customWidth="1"/>
    <col min="8709" max="8709" width="8.28515625" customWidth="1"/>
    <col min="8710" max="8710" width="12.140625" customWidth="1"/>
    <col min="8711" max="8711" width="13" customWidth="1"/>
    <col min="8958" max="8958" width="24.85546875" customWidth="1"/>
    <col min="8959" max="8959" width="12.85546875" bestFit="1" customWidth="1"/>
    <col min="8960" max="8961" width="11.7109375" customWidth="1"/>
    <col min="8962" max="8962" width="12.85546875" bestFit="1" customWidth="1"/>
    <col min="8963" max="8963" width="13.140625" customWidth="1"/>
    <col min="8964" max="8964" width="11.7109375" customWidth="1"/>
    <col min="8965" max="8965" width="8.28515625" customWidth="1"/>
    <col min="8966" max="8966" width="12.140625" customWidth="1"/>
    <col min="8967" max="8967" width="13" customWidth="1"/>
    <col min="9214" max="9214" width="24.85546875" customWidth="1"/>
    <col min="9215" max="9215" width="12.85546875" bestFit="1" customWidth="1"/>
    <col min="9216" max="9217" width="11.7109375" customWidth="1"/>
    <col min="9218" max="9218" width="12.85546875" bestFit="1" customWidth="1"/>
    <col min="9219" max="9219" width="13.140625" customWidth="1"/>
    <col min="9220" max="9220" width="11.7109375" customWidth="1"/>
    <col min="9221" max="9221" width="8.28515625" customWidth="1"/>
    <col min="9222" max="9222" width="12.140625" customWidth="1"/>
    <col min="9223" max="9223" width="13" customWidth="1"/>
    <col min="9470" max="9470" width="24.85546875" customWidth="1"/>
    <col min="9471" max="9471" width="12.85546875" bestFit="1" customWidth="1"/>
    <col min="9472" max="9473" width="11.7109375" customWidth="1"/>
    <col min="9474" max="9474" width="12.85546875" bestFit="1" customWidth="1"/>
    <col min="9475" max="9475" width="13.140625" customWidth="1"/>
    <col min="9476" max="9476" width="11.7109375" customWidth="1"/>
    <col min="9477" max="9477" width="8.28515625" customWidth="1"/>
    <col min="9478" max="9478" width="12.140625" customWidth="1"/>
    <col min="9479" max="9479" width="13" customWidth="1"/>
    <col min="9726" max="9726" width="24.85546875" customWidth="1"/>
    <col min="9727" max="9727" width="12.85546875" bestFit="1" customWidth="1"/>
    <col min="9728" max="9729" width="11.7109375" customWidth="1"/>
    <col min="9730" max="9730" width="12.85546875" bestFit="1" customWidth="1"/>
    <col min="9731" max="9731" width="13.140625" customWidth="1"/>
    <col min="9732" max="9732" width="11.7109375" customWidth="1"/>
    <col min="9733" max="9733" width="8.28515625" customWidth="1"/>
    <col min="9734" max="9734" width="12.140625" customWidth="1"/>
    <col min="9735" max="9735" width="13" customWidth="1"/>
    <col min="9982" max="9982" width="24.85546875" customWidth="1"/>
    <col min="9983" max="9983" width="12.85546875" bestFit="1" customWidth="1"/>
    <col min="9984" max="9985" width="11.7109375" customWidth="1"/>
    <col min="9986" max="9986" width="12.85546875" bestFit="1" customWidth="1"/>
    <col min="9987" max="9987" width="13.140625" customWidth="1"/>
    <col min="9988" max="9988" width="11.7109375" customWidth="1"/>
    <col min="9989" max="9989" width="8.28515625" customWidth="1"/>
    <col min="9990" max="9990" width="12.140625" customWidth="1"/>
    <col min="9991" max="9991" width="13" customWidth="1"/>
    <col min="10238" max="10238" width="24.85546875" customWidth="1"/>
    <col min="10239" max="10239" width="12.85546875" bestFit="1" customWidth="1"/>
    <col min="10240" max="10241" width="11.7109375" customWidth="1"/>
    <col min="10242" max="10242" width="12.85546875" bestFit="1" customWidth="1"/>
    <col min="10243" max="10243" width="13.140625" customWidth="1"/>
    <col min="10244" max="10244" width="11.7109375" customWidth="1"/>
    <col min="10245" max="10245" width="8.28515625" customWidth="1"/>
    <col min="10246" max="10246" width="12.140625" customWidth="1"/>
    <col min="10247" max="10247" width="13" customWidth="1"/>
    <col min="10494" max="10494" width="24.85546875" customWidth="1"/>
    <col min="10495" max="10495" width="12.85546875" bestFit="1" customWidth="1"/>
    <col min="10496" max="10497" width="11.7109375" customWidth="1"/>
    <col min="10498" max="10498" width="12.85546875" bestFit="1" customWidth="1"/>
    <col min="10499" max="10499" width="13.140625" customWidth="1"/>
    <col min="10500" max="10500" width="11.7109375" customWidth="1"/>
    <col min="10501" max="10501" width="8.28515625" customWidth="1"/>
    <col min="10502" max="10502" width="12.140625" customWidth="1"/>
    <col min="10503" max="10503" width="13" customWidth="1"/>
    <col min="10750" max="10750" width="24.85546875" customWidth="1"/>
    <col min="10751" max="10751" width="12.85546875" bestFit="1" customWidth="1"/>
    <col min="10752" max="10753" width="11.7109375" customWidth="1"/>
    <col min="10754" max="10754" width="12.85546875" bestFit="1" customWidth="1"/>
    <col min="10755" max="10755" width="13.140625" customWidth="1"/>
    <col min="10756" max="10756" width="11.7109375" customWidth="1"/>
    <col min="10757" max="10757" width="8.28515625" customWidth="1"/>
    <col min="10758" max="10758" width="12.140625" customWidth="1"/>
    <col min="10759" max="10759" width="13" customWidth="1"/>
    <col min="11006" max="11006" width="24.85546875" customWidth="1"/>
    <col min="11007" max="11007" width="12.85546875" bestFit="1" customWidth="1"/>
    <col min="11008" max="11009" width="11.7109375" customWidth="1"/>
    <col min="11010" max="11010" width="12.85546875" bestFit="1" customWidth="1"/>
    <col min="11011" max="11011" width="13.140625" customWidth="1"/>
    <col min="11012" max="11012" width="11.7109375" customWidth="1"/>
    <col min="11013" max="11013" width="8.28515625" customWidth="1"/>
    <col min="11014" max="11014" width="12.140625" customWidth="1"/>
    <col min="11015" max="11015" width="13" customWidth="1"/>
    <col min="11262" max="11262" width="24.85546875" customWidth="1"/>
    <col min="11263" max="11263" width="12.85546875" bestFit="1" customWidth="1"/>
    <col min="11264" max="11265" width="11.7109375" customWidth="1"/>
    <col min="11266" max="11266" width="12.85546875" bestFit="1" customWidth="1"/>
    <col min="11267" max="11267" width="13.140625" customWidth="1"/>
    <col min="11268" max="11268" width="11.7109375" customWidth="1"/>
    <col min="11269" max="11269" width="8.28515625" customWidth="1"/>
    <col min="11270" max="11270" width="12.140625" customWidth="1"/>
    <col min="11271" max="11271" width="13" customWidth="1"/>
    <col min="11518" max="11518" width="24.85546875" customWidth="1"/>
    <col min="11519" max="11519" width="12.85546875" bestFit="1" customWidth="1"/>
    <col min="11520" max="11521" width="11.7109375" customWidth="1"/>
    <col min="11522" max="11522" width="12.85546875" bestFit="1" customWidth="1"/>
    <col min="11523" max="11523" width="13.140625" customWidth="1"/>
    <col min="11524" max="11524" width="11.7109375" customWidth="1"/>
    <col min="11525" max="11525" width="8.28515625" customWidth="1"/>
    <col min="11526" max="11526" width="12.140625" customWidth="1"/>
    <col min="11527" max="11527" width="13" customWidth="1"/>
    <col min="11774" max="11774" width="24.85546875" customWidth="1"/>
    <col min="11775" max="11775" width="12.85546875" bestFit="1" customWidth="1"/>
    <col min="11776" max="11777" width="11.7109375" customWidth="1"/>
    <col min="11778" max="11778" width="12.85546875" bestFit="1" customWidth="1"/>
    <col min="11779" max="11779" width="13.140625" customWidth="1"/>
    <col min="11780" max="11780" width="11.7109375" customWidth="1"/>
    <col min="11781" max="11781" width="8.28515625" customWidth="1"/>
    <col min="11782" max="11782" width="12.140625" customWidth="1"/>
    <col min="11783" max="11783" width="13" customWidth="1"/>
    <col min="12030" max="12030" width="24.85546875" customWidth="1"/>
    <col min="12031" max="12031" width="12.85546875" bestFit="1" customWidth="1"/>
    <col min="12032" max="12033" width="11.7109375" customWidth="1"/>
    <col min="12034" max="12034" width="12.85546875" bestFit="1" customWidth="1"/>
    <col min="12035" max="12035" width="13.140625" customWidth="1"/>
    <col min="12036" max="12036" width="11.7109375" customWidth="1"/>
    <col min="12037" max="12037" width="8.28515625" customWidth="1"/>
    <col min="12038" max="12038" width="12.140625" customWidth="1"/>
    <col min="12039" max="12039" width="13" customWidth="1"/>
    <col min="12286" max="12286" width="24.85546875" customWidth="1"/>
    <col min="12287" max="12287" width="12.85546875" bestFit="1" customWidth="1"/>
    <col min="12288" max="12289" width="11.7109375" customWidth="1"/>
    <col min="12290" max="12290" width="12.85546875" bestFit="1" customWidth="1"/>
    <col min="12291" max="12291" width="13.140625" customWidth="1"/>
    <col min="12292" max="12292" width="11.7109375" customWidth="1"/>
    <col min="12293" max="12293" width="8.28515625" customWidth="1"/>
    <col min="12294" max="12294" width="12.140625" customWidth="1"/>
    <col min="12295" max="12295" width="13" customWidth="1"/>
    <col min="12542" max="12542" width="24.85546875" customWidth="1"/>
    <col min="12543" max="12543" width="12.85546875" bestFit="1" customWidth="1"/>
    <col min="12544" max="12545" width="11.7109375" customWidth="1"/>
    <col min="12546" max="12546" width="12.85546875" bestFit="1" customWidth="1"/>
    <col min="12547" max="12547" width="13.140625" customWidth="1"/>
    <col min="12548" max="12548" width="11.7109375" customWidth="1"/>
    <col min="12549" max="12549" width="8.28515625" customWidth="1"/>
    <col min="12550" max="12550" width="12.140625" customWidth="1"/>
    <col min="12551" max="12551" width="13" customWidth="1"/>
    <col min="12798" max="12798" width="24.85546875" customWidth="1"/>
    <col min="12799" max="12799" width="12.85546875" bestFit="1" customWidth="1"/>
    <col min="12800" max="12801" width="11.7109375" customWidth="1"/>
    <col min="12802" max="12802" width="12.85546875" bestFit="1" customWidth="1"/>
    <col min="12803" max="12803" width="13.140625" customWidth="1"/>
    <col min="12804" max="12804" width="11.7109375" customWidth="1"/>
    <col min="12805" max="12805" width="8.28515625" customWidth="1"/>
    <col min="12806" max="12806" width="12.140625" customWidth="1"/>
    <col min="12807" max="12807" width="13" customWidth="1"/>
    <col min="13054" max="13054" width="24.85546875" customWidth="1"/>
    <col min="13055" max="13055" width="12.85546875" bestFit="1" customWidth="1"/>
    <col min="13056" max="13057" width="11.7109375" customWidth="1"/>
    <col min="13058" max="13058" width="12.85546875" bestFit="1" customWidth="1"/>
    <col min="13059" max="13059" width="13.140625" customWidth="1"/>
    <col min="13060" max="13060" width="11.7109375" customWidth="1"/>
    <col min="13061" max="13061" width="8.28515625" customWidth="1"/>
    <col min="13062" max="13062" width="12.140625" customWidth="1"/>
    <col min="13063" max="13063" width="13" customWidth="1"/>
    <col min="13310" max="13310" width="24.85546875" customWidth="1"/>
    <col min="13311" max="13311" width="12.85546875" bestFit="1" customWidth="1"/>
    <col min="13312" max="13313" width="11.7109375" customWidth="1"/>
    <col min="13314" max="13314" width="12.85546875" bestFit="1" customWidth="1"/>
    <col min="13315" max="13315" width="13.140625" customWidth="1"/>
    <col min="13316" max="13316" width="11.7109375" customWidth="1"/>
    <col min="13317" max="13317" width="8.28515625" customWidth="1"/>
    <col min="13318" max="13318" width="12.140625" customWidth="1"/>
    <col min="13319" max="13319" width="13" customWidth="1"/>
    <col min="13566" max="13566" width="24.85546875" customWidth="1"/>
    <col min="13567" max="13567" width="12.85546875" bestFit="1" customWidth="1"/>
    <col min="13568" max="13569" width="11.7109375" customWidth="1"/>
    <col min="13570" max="13570" width="12.85546875" bestFit="1" customWidth="1"/>
    <col min="13571" max="13571" width="13.140625" customWidth="1"/>
    <col min="13572" max="13572" width="11.7109375" customWidth="1"/>
    <col min="13573" max="13573" width="8.28515625" customWidth="1"/>
    <col min="13574" max="13574" width="12.140625" customWidth="1"/>
    <col min="13575" max="13575" width="13" customWidth="1"/>
    <col min="13822" max="13822" width="24.85546875" customWidth="1"/>
    <col min="13823" max="13823" width="12.85546875" bestFit="1" customWidth="1"/>
    <col min="13824" max="13825" width="11.7109375" customWidth="1"/>
    <col min="13826" max="13826" width="12.85546875" bestFit="1" customWidth="1"/>
    <col min="13827" max="13827" width="13.140625" customWidth="1"/>
    <col min="13828" max="13828" width="11.7109375" customWidth="1"/>
    <col min="13829" max="13829" width="8.28515625" customWidth="1"/>
    <col min="13830" max="13830" width="12.140625" customWidth="1"/>
    <col min="13831" max="13831" width="13" customWidth="1"/>
    <col min="14078" max="14078" width="24.85546875" customWidth="1"/>
    <col min="14079" max="14079" width="12.85546875" bestFit="1" customWidth="1"/>
    <col min="14080" max="14081" width="11.7109375" customWidth="1"/>
    <col min="14082" max="14082" width="12.85546875" bestFit="1" customWidth="1"/>
    <col min="14083" max="14083" width="13.140625" customWidth="1"/>
    <col min="14084" max="14084" width="11.7109375" customWidth="1"/>
    <col min="14085" max="14085" width="8.28515625" customWidth="1"/>
    <col min="14086" max="14086" width="12.140625" customWidth="1"/>
    <col min="14087" max="14087" width="13" customWidth="1"/>
    <col min="14334" max="14334" width="24.85546875" customWidth="1"/>
    <col min="14335" max="14335" width="12.85546875" bestFit="1" customWidth="1"/>
    <col min="14336" max="14337" width="11.7109375" customWidth="1"/>
    <col min="14338" max="14338" width="12.85546875" bestFit="1" customWidth="1"/>
    <col min="14339" max="14339" width="13.140625" customWidth="1"/>
    <col min="14340" max="14340" width="11.7109375" customWidth="1"/>
    <col min="14341" max="14341" width="8.28515625" customWidth="1"/>
    <col min="14342" max="14342" width="12.140625" customWidth="1"/>
    <col min="14343" max="14343" width="13" customWidth="1"/>
    <col min="14590" max="14590" width="24.85546875" customWidth="1"/>
    <col min="14591" max="14591" width="12.85546875" bestFit="1" customWidth="1"/>
    <col min="14592" max="14593" width="11.7109375" customWidth="1"/>
    <col min="14594" max="14594" width="12.85546875" bestFit="1" customWidth="1"/>
    <col min="14595" max="14595" width="13.140625" customWidth="1"/>
    <col min="14596" max="14596" width="11.7109375" customWidth="1"/>
    <col min="14597" max="14597" width="8.28515625" customWidth="1"/>
    <col min="14598" max="14598" width="12.140625" customWidth="1"/>
    <col min="14599" max="14599" width="13" customWidth="1"/>
    <col min="14846" max="14846" width="24.85546875" customWidth="1"/>
    <col min="14847" max="14847" width="12.85546875" bestFit="1" customWidth="1"/>
    <col min="14848" max="14849" width="11.7109375" customWidth="1"/>
    <col min="14850" max="14850" width="12.85546875" bestFit="1" customWidth="1"/>
    <col min="14851" max="14851" width="13.140625" customWidth="1"/>
    <col min="14852" max="14852" width="11.7109375" customWidth="1"/>
    <col min="14853" max="14853" width="8.28515625" customWidth="1"/>
    <col min="14854" max="14854" width="12.140625" customWidth="1"/>
    <col min="14855" max="14855" width="13" customWidth="1"/>
    <col min="15102" max="15102" width="24.85546875" customWidth="1"/>
    <col min="15103" max="15103" width="12.85546875" bestFit="1" customWidth="1"/>
    <col min="15104" max="15105" width="11.7109375" customWidth="1"/>
    <col min="15106" max="15106" width="12.85546875" bestFit="1" customWidth="1"/>
    <col min="15107" max="15107" width="13.140625" customWidth="1"/>
    <col min="15108" max="15108" width="11.7109375" customWidth="1"/>
    <col min="15109" max="15109" width="8.28515625" customWidth="1"/>
    <col min="15110" max="15110" width="12.140625" customWidth="1"/>
    <col min="15111" max="15111" width="13" customWidth="1"/>
    <col min="15358" max="15358" width="24.85546875" customWidth="1"/>
    <col min="15359" max="15359" width="12.85546875" bestFit="1" customWidth="1"/>
    <col min="15360" max="15361" width="11.7109375" customWidth="1"/>
    <col min="15362" max="15362" width="12.85546875" bestFit="1" customWidth="1"/>
    <col min="15363" max="15363" width="13.140625" customWidth="1"/>
    <col min="15364" max="15364" width="11.7109375" customWidth="1"/>
    <col min="15365" max="15365" width="8.28515625" customWidth="1"/>
    <col min="15366" max="15366" width="12.140625" customWidth="1"/>
    <col min="15367" max="15367" width="13" customWidth="1"/>
    <col min="15614" max="15614" width="24.85546875" customWidth="1"/>
    <col min="15615" max="15615" width="12.85546875" bestFit="1" customWidth="1"/>
    <col min="15616" max="15617" width="11.7109375" customWidth="1"/>
    <col min="15618" max="15618" width="12.85546875" bestFit="1" customWidth="1"/>
    <col min="15619" max="15619" width="13.140625" customWidth="1"/>
    <col min="15620" max="15620" width="11.7109375" customWidth="1"/>
    <col min="15621" max="15621" width="8.28515625" customWidth="1"/>
    <col min="15622" max="15622" width="12.140625" customWidth="1"/>
    <col min="15623" max="15623" width="13" customWidth="1"/>
    <col min="15870" max="15870" width="24.85546875" customWidth="1"/>
    <col min="15871" max="15871" width="12.85546875" bestFit="1" customWidth="1"/>
    <col min="15872" max="15873" width="11.7109375" customWidth="1"/>
    <col min="15874" max="15874" width="12.85546875" bestFit="1" customWidth="1"/>
    <col min="15875" max="15875" width="13.140625" customWidth="1"/>
    <col min="15876" max="15876" width="11.7109375" customWidth="1"/>
    <col min="15877" max="15877" width="8.28515625" customWidth="1"/>
    <col min="15878" max="15878" width="12.140625" customWidth="1"/>
    <col min="15879" max="15879" width="13" customWidth="1"/>
    <col min="16126" max="16126" width="24.85546875" customWidth="1"/>
    <col min="16127" max="16127" width="12.85546875" bestFit="1" customWidth="1"/>
    <col min="16128" max="16129" width="11.7109375" customWidth="1"/>
    <col min="16130" max="16130" width="12.85546875" bestFit="1" customWidth="1"/>
    <col min="16131" max="16131" width="13.140625" customWidth="1"/>
    <col min="16132" max="16132" width="11.7109375" customWidth="1"/>
    <col min="16133" max="16133" width="8.28515625" customWidth="1"/>
    <col min="16134" max="16134" width="12.140625" customWidth="1"/>
    <col min="16135" max="16135" width="13" customWidth="1"/>
  </cols>
  <sheetData>
    <row r="1" spans="1:10" ht="15.75" x14ac:dyDescent="0.3">
      <c r="A1" s="220"/>
      <c r="B1" s="220"/>
      <c r="C1" s="220"/>
      <c r="D1" s="220"/>
      <c r="E1" s="220"/>
      <c r="F1" s="220"/>
      <c r="G1" s="220"/>
      <c r="H1" s="220"/>
      <c r="I1" s="363" t="s">
        <v>236</v>
      </c>
      <c r="J1" s="363"/>
    </row>
    <row r="2" spans="1:10" ht="15.75" x14ac:dyDescent="0.3">
      <c r="A2" s="220"/>
      <c r="B2" s="220"/>
      <c r="C2" s="220"/>
      <c r="D2" s="220"/>
      <c r="E2" s="220"/>
      <c r="F2" s="220"/>
      <c r="G2" s="220"/>
      <c r="H2" s="220"/>
      <c r="I2" s="363"/>
      <c r="J2" s="363"/>
    </row>
    <row r="3" spans="1:10" ht="15.75" x14ac:dyDescent="0.3">
      <c r="A3" s="220"/>
      <c r="B3" s="220"/>
      <c r="C3" s="220"/>
      <c r="D3" s="220"/>
      <c r="E3" s="220"/>
      <c r="F3" s="220"/>
      <c r="G3" s="220"/>
      <c r="H3" s="220"/>
      <c r="I3" s="220"/>
      <c r="J3" s="220"/>
    </row>
    <row r="4" spans="1:10" ht="26.25" x14ac:dyDescent="0.4">
      <c r="A4" s="363" t="s">
        <v>24</v>
      </c>
      <c r="B4" s="363"/>
      <c r="C4" s="363"/>
      <c r="D4" s="363"/>
      <c r="E4" s="363"/>
      <c r="F4" s="363"/>
      <c r="G4" s="363"/>
      <c r="H4" s="363"/>
      <c r="I4" s="363"/>
      <c r="J4" s="363"/>
    </row>
    <row r="5" spans="1:10" ht="26.25" x14ac:dyDescent="0.4">
      <c r="A5" s="363" t="s">
        <v>450</v>
      </c>
      <c r="B5" s="363"/>
      <c r="C5" s="363"/>
      <c r="D5" s="363"/>
      <c r="E5" s="363"/>
      <c r="F5" s="363"/>
      <c r="G5" s="363"/>
      <c r="H5" s="363"/>
      <c r="I5" s="363"/>
      <c r="J5" s="363"/>
    </row>
    <row r="6" spans="1:10" ht="20.25" x14ac:dyDescent="0.3">
      <c r="A6" s="367" t="s">
        <v>25</v>
      </c>
      <c r="B6" s="367"/>
      <c r="C6" s="367"/>
      <c r="D6" s="367"/>
      <c r="E6" s="367"/>
      <c r="F6" s="367"/>
      <c r="G6" s="367"/>
      <c r="H6" s="367"/>
      <c r="I6" s="367"/>
      <c r="J6" s="367"/>
    </row>
    <row r="7" spans="1:10" ht="15.75" x14ac:dyDescent="0.3">
      <c r="A7" s="220"/>
      <c r="B7" s="220"/>
      <c r="C7" s="220"/>
      <c r="D7" s="220"/>
      <c r="E7" s="220"/>
      <c r="F7" s="220"/>
      <c r="G7" s="220"/>
      <c r="H7" s="220"/>
      <c r="I7" s="220"/>
      <c r="J7" s="220"/>
    </row>
    <row r="8" spans="1:10" ht="26.25" x14ac:dyDescent="0.4">
      <c r="A8" s="384" t="s">
        <v>237</v>
      </c>
      <c r="B8" s="384"/>
      <c r="C8" s="384"/>
      <c r="D8" s="384"/>
      <c r="E8" s="384"/>
      <c r="F8" s="384"/>
      <c r="G8" s="384"/>
      <c r="H8" s="384"/>
      <c r="I8" s="384"/>
      <c r="J8" s="384"/>
    </row>
    <row r="9" spans="1:10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</row>
    <row r="10" spans="1:10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ht="18" x14ac:dyDescent="0.25">
      <c r="A11" s="221"/>
      <c r="B11" s="381" t="s">
        <v>196</v>
      </c>
      <c r="C11" s="382"/>
      <c r="D11" s="382"/>
      <c r="E11" s="383"/>
      <c r="F11" s="381" t="s">
        <v>197</v>
      </c>
      <c r="G11" s="382"/>
      <c r="H11" s="382"/>
      <c r="I11" s="383"/>
      <c r="J11" s="221"/>
    </row>
    <row r="12" spans="1:10" x14ac:dyDescent="0.25">
      <c r="A12" s="222"/>
      <c r="B12" s="223" t="s">
        <v>238</v>
      </c>
      <c r="C12" s="223"/>
      <c r="D12" s="223"/>
      <c r="E12" s="223" t="s">
        <v>239</v>
      </c>
      <c r="F12" s="223" t="s">
        <v>240</v>
      </c>
      <c r="G12" s="223"/>
      <c r="H12" s="223"/>
      <c r="I12" s="223" t="s">
        <v>240</v>
      </c>
      <c r="J12" s="224"/>
    </row>
    <row r="13" spans="1:10" x14ac:dyDescent="0.25">
      <c r="A13" s="224" t="s">
        <v>198</v>
      </c>
      <c r="B13" s="224" t="s">
        <v>241</v>
      </c>
      <c r="C13" s="224"/>
      <c r="D13" s="224"/>
      <c r="E13" s="224" t="s">
        <v>241</v>
      </c>
      <c r="F13" s="224" t="s">
        <v>242</v>
      </c>
      <c r="G13" s="224" t="s">
        <v>142</v>
      </c>
      <c r="H13" s="224"/>
      <c r="I13" s="224" t="s">
        <v>243</v>
      </c>
      <c r="J13" s="224" t="s">
        <v>206</v>
      </c>
    </row>
    <row r="14" spans="1:10" x14ac:dyDescent="0.25">
      <c r="A14" s="225"/>
      <c r="B14" s="225" t="s">
        <v>244</v>
      </c>
      <c r="C14" s="225" t="s">
        <v>245</v>
      </c>
      <c r="D14" s="225" t="s">
        <v>246</v>
      </c>
      <c r="E14" s="225" t="s">
        <v>244</v>
      </c>
      <c r="F14" s="225" t="s">
        <v>247</v>
      </c>
      <c r="G14" s="225" t="s">
        <v>244</v>
      </c>
      <c r="H14" s="225" t="s">
        <v>248</v>
      </c>
      <c r="I14" s="225" t="s">
        <v>247</v>
      </c>
      <c r="J14" s="225" t="s">
        <v>212</v>
      </c>
    </row>
    <row r="15" spans="1:10" x14ac:dyDescent="0.25">
      <c r="A15" s="226"/>
      <c r="B15" s="227"/>
      <c r="C15" s="227"/>
      <c r="D15" s="227"/>
      <c r="E15" s="227"/>
      <c r="F15" s="227"/>
      <c r="G15" s="227"/>
      <c r="H15" s="227"/>
      <c r="I15" s="227"/>
      <c r="J15" s="227"/>
    </row>
    <row r="16" spans="1:10" x14ac:dyDescent="0.25">
      <c r="A16" s="228" t="s">
        <v>249</v>
      </c>
      <c r="B16" s="229">
        <v>5454545</v>
      </c>
      <c r="C16" s="229">
        <v>0</v>
      </c>
      <c r="D16" s="229">
        <v>0</v>
      </c>
      <c r="E16" s="229">
        <v>5454545</v>
      </c>
      <c r="F16" s="229">
        <v>-3636365</v>
      </c>
      <c r="G16" s="229">
        <v>-1818180</v>
      </c>
      <c r="H16" s="229">
        <v>0</v>
      </c>
      <c r="I16" s="229">
        <v>-5454545</v>
      </c>
      <c r="J16" s="229">
        <v>0</v>
      </c>
    </row>
    <row r="17" spans="1:10" x14ac:dyDescent="0.25">
      <c r="A17" s="228"/>
      <c r="B17" s="229"/>
      <c r="C17" s="229"/>
      <c r="D17" s="229"/>
      <c r="E17" s="229"/>
      <c r="F17" s="229"/>
      <c r="G17" s="229"/>
      <c r="H17" s="229"/>
      <c r="I17" s="229"/>
      <c r="J17" s="229"/>
    </row>
    <row r="18" spans="1:10" x14ac:dyDescent="0.25">
      <c r="A18" s="228" t="s">
        <v>451</v>
      </c>
      <c r="B18" s="229">
        <v>0</v>
      </c>
      <c r="C18" s="229">
        <v>9354498</v>
      </c>
      <c r="D18" s="229">
        <v>0</v>
      </c>
      <c r="E18" s="229">
        <v>9354498</v>
      </c>
      <c r="F18" s="229">
        <v>0</v>
      </c>
      <c r="G18" s="229">
        <v>-1247266</v>
      </c>
      <c r="H18" s="229">
        <v>0</v>
      </c>
      <c r="I18" s="229">
        <v>-1247266</v>
      </c>
      <c r="J18" s="229">
        <v>8107232</v>
      </c>
    </row>
    <row r="19" spans="1:10" x14ac:dyDescent="0.25">
      <c r="A19" s="230"/>
      <c r="B19" s="231"/>
      <c r="C19" s="231"/>
      <c r="D19" s="231"/>
      <c r="E19" s="231"/>
      <c r="F19" s="231"/>
      <c r="G19" s="231"/>
      <c r="H19" s="231"/>
      <c r="I19" s="231"/>
      <c r="J19" s="231"/>
    </row>
    <row r="20" spans="1:10" x14ac:dyDescent="0.25">
      <c r="A20" s="221"/>
      <c r="B20" s="232"/>
      <c r="C20" s="232"/>
      <c r="D20" s="232"/>
      <c r="E20" s="232"/>
      <c r="F20" s="232"/>
      <c r="G20" s="232"/>
      <c r="H20" s="232"/>
      <c r="I20" s="232"/>
      <c r="J20" s="232"/>
    </row>
    <row r="21" spans="1:10" x14ac:dyDescent="0.25">
      <c r="A21" s="233" t="s">
        <v>234</v>
      </c>
      <c r="B21" s="234">
        <v>5454545</v>
      </c>
      <c r="C21" s="234">
        <v>9354498</v>
      </c>
      <c r="D21" s="234">
        <v>0</v>
      </c>
      <c r="E21" s="234">
        <v>14809043</v>
      </c>
      <c r="F21" s="234">
        <v>-3636365</v>
      </c>
      <c r="G21" s="234">
        <v>-3065446</v>
      </c>
      <c r="H21" s="234">
        <v>0</v>
      </c>
      <c r="I21" s="234">
        <v>-6701811</v>
      </c>
      <c r="J21" s="234">
        <v>8107232</v>
      </c>
    </row>
    <row r="22" spans="1:10" x14ac:dyDescent="0.25">
      <c r="A22" s="235"/>
      <c r="B22" s="236"/>
      <c r="C22" s="236"/>
      <c r="D22" s="236"/>
      <c r="E22" s="236"/>
      <c r="F22" s="236"/>
      <c r="G22" s="236"/>
      <c r="H22" s="236"/>
      <c r="I22" s="236"/>
      <c r="J22" s="237"/>
    </row>
    <row r="23" spans="1:10" x14ac:dyDescent="0.25">
      <c r="A23" s="238" t="s">
        <v>235</v>
      </c>
      <c r="B23" s="231">
        <v>5454545</v>
      </c>
      <c r="C23" s="231">
        <v>0</v>
      </c>
      <c r="D23" s="231">
        <v>0</v>
      </c>
      <c r="E23" s="239">
        <v>5454545</v>
      </c>
      <c r="F23" s="231">
        <v>-1363640</v>
      </c>
      <c r="G23" s="231">
        <v>-2272725</v>
      </c>
      <c r="H23" s="231">
        <v>0</v>
      </c>
      <c r="I23" s="231">
        <v>-3636365</v>
      </c>
      <c r="J23" s="231">
        <v>1818180</v>
      </c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71F5-C1CF-43F1-92BB-3A16268C42A0}">
  <dimension ref="A1:M36"/>
  <sheetViews>
    <sheetView showGridLines="0" zoomScale="75" workbookViewId="0">
      <selection activeCell="L2" sqref="L2:M2"/>
    </sheetView>
  </sheetViews>
  <sheetFormatPr baseColWidth="10" defaultRowHeight="12.75" x14ac:dyDescent="0.2"/>
  <cols>
    <col min="1" max="1" width="30.5703125" style="162" customWidth="1"/>
    <col min="2" max="2" width="7.5703125" style="162" customWidth="1"/>
    <col min="3" max="3" width="9.5703125" style="162" customWidth="1"/>
    <col min="4" max="4" width="9.7109375" style="162" customWidth="1"/>
    <col min="5" max="5" width="10.85546875" style="162" customWidth="1"/>
    <col min="6" max="6" width="12.140625" style="162" customWidth="1"/>
    <col min="7" max="7" width="9.85546875" style="162" customWidth="1"/>
    <col min="8" max="8" width="11.28515625" style="162" customWidth="1"/>
    <col min="9" max="9" width="12.42578125" style="162" customWidth="1"/>
    <col min="10" max="10" width="10.85546875" style="162" customWidth="1"/>
    <col min="11" max="11" width="8.140625" style="162" customWidth="1"/>
    <col min="12" max="12" width="11.28515625" style="162" customWidth="1"/>
    <col min="13" max="13" width="13.42578125" style="162" customWidth="1"/>
    <col min="14" max="256" width="11.42578125" style="162"/>
    <col min="257" max="257" width="30.5703125" style="162" customWidth="1"/>
    <col min="258" max="258" width="7.5703125" style="162" customWidth="1"/>
    <col min="259" max="259" width="9.5703125" style="162" customWidth="1"/>
    <col min="260" max="260" width="9.7109375" style="162" customWidth="1"/>
    <col min="261" max="261" width="10.85546875" style="162" customWidth="1"/>
    <col min="262" max="262" width="12.140625" style="162" customWidth="1"/>
    <col min="263" max="263" width="9.85546875" style="162" customWidth="1"/>
    <col min="264" max="264" width="11.28515625" style="162" customWidth="1"/>
    <col min="265" max="265" width="12.42578125" style="162" customWidth="1"/>
    <col min="266" max="266" width="10.85546875" style="162" customWidth="1"/>
    <col min="267" max="267" width="8.140625" style="162" customWidth="1"/>
    <col min="268" max="268" width="11.28515625" style="162" customWidth="1"/>
    <col min="269" max="269" width="13.42578125" style="162" customWidth="1"/>
    <col min="270" max="512" width="11.42578125" style="162"/>
    <col min="513" max="513" width="30.5703125" style="162" customWidth="1"/>
    <col min="514" max="514" width="7.5703125" style="162" customWidth="1"/>
    <col min="515" max="515" width="9.5703125" style="162" customWidth="1"/>
    <col min="516" max="516" width="9.7109375" style="162" customWidth="1"/>
    <col min="517" max="517" width="10.85546875" style="162" customWidth="1"/>
    <col min="518" max="518" width="12.140625" style="162" customWidth="1"/>
    <col min="519" max="519" width="9.85546875" style="162" customWidth="1"/>
    <col min="520" max="520" width="11.28515625" style="162" customWidth="1"/>
    <col min="521" max="521" width="12.42578125" style="162" customWidth="1"/>
    <col min="522" max="522" width="10.85546875" style="162" customWidth="1"/>
    <col min="523" max="523" width="8.140625" style="162" customWidth="1"/>
    <col min="524" max="524" width="11.28515625" style="162" customWidth="1"/>
    <col min="525" max="525" width="13.42578125" style="162" customWidth="1"/>
    <col min="526" max="768" width="11.42578125" style="162"/>
    <col min="769" max="769" width="30.5703125" style="162" customWidth="1"/>
    <col min="770" max="770" width="7.5703125" style="162" customWidth="1"/>
    <col min="771" max="771" width="9.5703125" style="162" customWidth="1"/>
    <col min="772" max="772" width="9.7109375" style="162" customWidth="1"/>
    <col min="773" max="773" width="10.85546875" style="162" customWidth="1"/>
    <col min="774" max="774" width="12.140625" style="162" customWidth="1"/>
    <col min="775" max="775" width="9.85546875" style="162" customWidth="1"/>
    <col min="776" max="776" width="11.28515625" style="162" customWidth="1"/>
    <col min="777" max="777" width="12.42578125" style="162" customWidth="1"/>
    <col min="778" max="778" width="10.85546875" style="162" customWidth="1"/>
    <col min="779" max="779" width="8.140625" style="162" customWidth="1"/>
    <col min="780" max="780" width="11.28515625" style="162" customWidth="1"/>
    <col min="781" max="781" width="13.42578125" style="162" customWidth="1"/>
    <col min="782" max="1024" width="11.42578125" style="162"/>
    <col min="1025" max="1025" width="30.5703125" style="162" customWidth="1"/>
    <col min="1026" max="1026" width="7.5703125" style="162" customWidth="1"/>
    <col min="1027" max="1027" width="9.5703125" style="162" customWidth="1"/>
    <col min="1028" max="1028" width="9.7109375" style="162" customWidth="1"/>
    <col min="1029" max="1029" width="10.85546875" style="162" customWidth="1"/>
    <col min="1030" max="1030" width="12.140625" style="162" customWidth="1"/>
    <col min="1031" max="1031" width="9.85546875" style="162" customWidth="1"/>
    <col min="1032" max="1032" width="11.28515625" style="162" customWidth="1"/>
    <col min="1033" max="1033" width="12.42578125" style="162" customWidth="1"/>
    <col min="1034" max="1034" width="10.85546875" style="162" customWidth="1"/>
    <col min="1035" max="1035" width="8.140625" style="162" customWidth="1"/>
    <col min="1036" max="1036" width="11.28515625" style="162" customWidth="1"/>
    <col min="1037" max="1037" width="13.42578125" style="162" customWidth="1"/>
    <col min="1038" max="1280" width="11.42578125" style="162"/>
    <col min="1281" max="1281" width="30.5703125" style="162" customWidth="1"/>
    <col min="1282" max="1282" width="7.5703125" style="162" customWidth="1"/>
    <col min="1283" max="1283" width="9.5703125" style="162" customWidth="1"/>
    <col min="1284" max="1284" width="9.7109375" style="162" customWidth="1"/>
    <col min="1285" max="1285" width="10.85546875" style="162" customWidth="1"/>
    <col min="1286" max="1286" width="12.140625" style="162" customWidth="1"/>
    <col min="1287" max="1287" width="9.85546875" style="162" customWidth="1"/>
    <col min="1288" max="1288" width="11.28515625" style="162" customWidth="1"/>
    <col min="1289" max="1289" width="12.42578125" style="162" customWidth="1"/>
    <col min="1290" max="1290" width="10.85546875" style="162" customWidth="1"/>
    <col min="1291" max="1291" width="8.140625" style="162" customWidth="1"/>
    <col min="1292" max="1292" width="11.28515625" style="162" customWidth="1"/>
    <col min="1293" max="1293" width="13.42578125" style="162" customWidth="1"/>
    <col min="1294" max="1536" width="11.42578125" style="162"/>
    <col min="1537" max="1537" width="30.5703125" style="162" customWidth="1"/>
    <col min="1538" max="1538" width="7.5703125" style="162" customWidth="1"/>
    <col min="1539" max="1539" width="9.5703125" style="162" customWidth="1"/>
    <col min="1540" max="1540" width="9.7109375" style="162" customWidth="1"/>
    <col min="1541" max="1541" width="10.85546875" style="162" customWidth="1"/>
    <col min="1542" max="1542" width="12.140625" style="162" customWidth="1"/>
    <col min="1543" max="1543" width="9.85546875" style="162" customWidth="1"/>
    <col min="1544" max="1544" width="11.28515625" style="162" customWidth="1"/>
    <col min="1545" max="1545" width="12.42578125" style="162" customWidth="1"/>
    <col min="1546" max="1546" width="10.85546875" style="162" customWidth="1"/>
    <col min="1547" max="1547" width="8.140625" style="162" customWidth="1"/>
    <col min="1548" max="1548" width="11.28515625" style="162" customWidth="1"/>
    <col min="1549" max="1549" width="13.42578125" style="162" customWidth="1"/>
    <col min="1550" max="1792" width="11.42578125" style="162"/>
    <col min="1793" max="1793" width="30.5703125" style="162" customWidth="1"/>
    <col min="1794" max="1794" width="7.5703125" style="162" customWidth="1"/>
    <col min="1795" max="1795" width="9.5703125" style="162" customWidth="1"/>
    <col min="1796" max="1796" width="9.7109375" style="162" customWidth="1"/>
    <col min="1797" max="1797" width="10.85546875" style="162" customWidth="1"/>
    <col min="1798" max="1798" width="12.140625" style="162" customWidth="1"/>
    <col min="1799" max="1799" width="9.85546875" style="162" customWidth="1"/>
    <col min="1800" max="1800" width="11.28515625" style="162" customWidth="1"/>
    <col min="1801" max="1801" width="12.42578125" style="162" customWidth="1"/>
    <col min="1802" max="1802" width="10.85546875" style="162" customWidth="1"/>
    <col min="1803" max="1803" width="8.140625" style="162" customWidth="1"/>
    <col min="1804" max="1804" width="11.28515625" style="162" customWidth="1"/>
    <col min="1805" max="1805" width="13.42578125" style="162" customWidth="1"/>
    <col min="1806" max="2048" width="11.42578125" style="162"/>
    <col min="2049" max="2049" width="30.5703125" style="162" customWidth="1"/>
    <col min="2050" max="2050" width="7.5703125" style="162" customWidth="1"/>
    <col min="2051" max="2051" width="9.5703125" style="162" customWidth="1"/>
    <col min="2052" max="2052" width="9.7109375" style="162" customWidth="1"/>
    <col min="2053" max="2053" width="10.85546875" style="162" customWidth="1"/>
    <col min="2054" max="2054" width="12.140625" style="162" customWidth="1"/>
    <col min="2055" max="2055" width="9.85546875" style="162" customWidth="1"/>
    <col min="2056" max="2056" width="11.28515625" style="162" customWidth="1"/>
    <col min="2057" max="2057" width="12.42578125" style="162" customWidth="1"/>
    <col min="2058" max="2058" width="10.85546875" style="162" customWidth="1"/>
    <col min="2059" max="2059" width="8.140625" style="162" customWidth="1"/>
    <col min="2060" max="2060" width="11.28515625" style="162" customWidth="1"/>
    <col min="2061" max="2061" width="13.42578125" style="162" customWidth="1"/>
    <col min="2062" max="2304" width="11.42578125" style="162"/>
    <col min="2305" max="2305" width="30.5703125" style="162" customWidth="1"/>
    <col min="2306" max="2306" width="7.5703125" style="162" customWidth="1"/>
    <col min="2307" max="2307" width="9.5703125" style="162" customWidth="1"/>
    <col min="2308" max="2308" width="9.7109375" style="162" customWidth="1"/>
    <col min="2309" max="2309" width="10.85546875" style="162" customWidth="1"/>
    <col min="2310" max="2310" width="12.140625" style="162" customWidth="1"/>
    <col min="2311" max="2311" width="9.85546875" style="162" customWidth="1"/>
    <col min="2312" max="2312" width="11.28515625" style="162" customWidth="1"/>
    <col min="2313" max="2313" width="12.42578125" style="162" customWidth="1"/>
    <col min="2314" max="2314" width="10.85546875" style="162" customWidth="1"/>
    <col min="2315" max="2315" width="8.140625" style="162" customWidth="1"/>
    <col min="2316" max="2316" width="11.28515625" style="162" customWidth="1"/>
    <col min="2317" max="2317" width="13.42578125" style="162" customWidth="1"/>
    <col min="2318" max="2560" width="11.42578125" style="162"/>
    <col min="2561" max="2561" width="30.5703125" style="162" customWidth="1"/>
    <col min="2562" max="2562" width="7.5703125" style="162" customWidth="1"/>
    <col min="2563" max="2563" width="9.5703125" style="162" customWidth="1"/>
    <col min="2564" max="2564" width="9.7109375" style="162" customWidth="1"/>
    <col min="2565" max="2565" width="10.85546875" style="162" customWidth="1"/>
    <col min="2566" max="2566" width="12.140625" style="162" customWidth="1"/>
    <col min="2567" max="2567" width="9.85546875" style="162" customWidth="1"/>
    <col min="2568" max="2568" width="11.28515625" style="162" customWidth="1"/>
    <col min="2569" max="2569" width="12.42578125" style="162" customWidth="1"/>
    <col min="2570" max="2570" width="10.85546875" style="162" customWidth="1"/>
    <col min="2571" max="2571" width="8.140625" style="162" customWidth="1"/>
    <col min="2572" max="2572" width="11.28515625" style="162" customWidth="1"/>
    <col min="2573" max="2573" width="13.42578125" style="162" customWidth="1"/>
    <col min="2574" max="2816" width="11.42578125" style="162"/>
    <col min="2817" max="2817" width="30.5703125" style="162" customWidth="1"/>
    <col min="2818" max="2818" width="7.5703125" style="162" customWidth="1"/>
    <col min="2819" max="2819" width="9.5703125" style="162" customWidth="1"/>
    <col min="2820" max="2820" width="9.7109375" style="162" customWidth="1"/>
    <col min="2821" max="2821" width="10.85546875" style="162" customWidth="1"/>
    <col min="2822" max="2822" width="12.140625" style="162" customWidth="1"/>
    <col min="2823" max="2823" width="9.85546875" style="162" customWidth="1"/>
    <col min="2824" max="2824" width="11.28515625" style="162" customWidth="1"/>
    <col min="2825" max="2825" width="12.42578125" style="162" customWidth="1"/>
    <col min="2826" max="2826" width="10.85546875" style="162" customWidth="1"/>
    <col min="2827" max="2827" width="8.140625" style="162" customWidth="1"/>
    <col min="2828" max="2828" width="11.28515625" style="162" customWidth="1"/>
    <col min="2829" max="2829" width="13.42578125" style="162" customWidth="1"/>
    <col min="2830" max="3072" width="11.42578125" style="162"/>
    <col min="3073" max="3073" width="30.5703125" style="162" customWidth="1"/>
    <col min="3074" max="3074" width="7.5703125" style="162" customWidth="1"/>
    <col min="3075" max="3075" width="9.5703125" style="162" customWidth="1"/>
    <col min="3076" max="3076" width="9.7109375" style="162" customWidth="1"/>
    <col min="3077" max="3077" width="10.85546875" style="162" customWidth="1"/>
    <col min="3078" max="3078" width="12.140625" style="162" customWidth="1"/>
    <col min="3079" max="3079" width="9.85546875" style="162" customWidth="1"/>
    <col min="3080" max="3080" width="11.28515625" style="162" customWidth="1"/>
    <col min="3081" max="3081" width="12.42578125" style="162" customWidth="1"/>
    <col min="3082" max="3082" width="10.85546875" style="162" customWidth="1"/>
    <col min="3083" max="3083" width="8.140625" style="162" customWidth="1"/>
    <col min="3084" max="3084" width="11.28515625" style="162" customWidth="1"/>
    <col min="3085" max="3085" width="13.42578125" style="162" customWidth="1"/>
    <col min="3086" max="3328" width="11.42578125" style="162"/>
    <col min="3329" max="3329" width="30.5703125" style="162" customWidth="1"/>
    <col min="3330" max="3330" width="7.5703125" style="162" customWidth="1"/>
    <col min="3331" max="3331" width="9.5703125" style="162" customWidth="1"/>
    <col min="3332" max="3332" width="9.7109375" style="162" customWidth="1"/>
    <col min="3333" max="3333" width="10.85546875" style="162" customWidth="1"/>
    <col min="3334" max="3334" width="12.140625" style="162" customWidth="1"/>
    <col min="3335" max="3335" width="9.85546875" style="162" customWidth="1"/>
    <col min="3336" max="3336" width="11.28515625" style="162" customWidth="1"/>
    <col min="3337" max="3337" width="12.42578125" style="162" customWidth="1"/>
    <col min="3338" max="3338" width="10.85546875" style="162" customWidth="1"/>
    <col min="3339" max="3339" width="8.140625" style="162" customWidth="1"/>
    <col min="3340" max="3340" width="11.28515625" style="162" customWidth="1"/>
    <col min="3341" max="3341" width="13.42578125" style="162" customWidth="1"/>
    <col min="3342" max="3584" width="11.42578125" style="162"/>
    <col min="3585" max="3585" width="30.5703125" style="162" customWidth="1"/>
    <col min="3586" max="3586" width="7.5703125" style="162" customWidth="1"/>
    <col min="3587" max="3587" width="9.5703125" style="162" customWidth="1"/>
    <col min="3588" max="3588" width="9.7109375" style="162" customWidth="1"/>
    <col min="3589" max="3589" width="10.85546875" style="162" customWidth="1"/>
    <col min="3590" max="3590" width="12.140625" style="162" customWidth="1"/>
    <col min="3591" max="3591" width="9.85546875" style="162" customWidth="1"/>
    <col min="3592" max="3592" width="11.28515625" style="162" customWidth="1"/>
    <col min="3593" max="3593" width="12.42578125" style="162" customWidth="1"/>
    <col min="3594" max="3594" width="10.85546875" style="162" customWidth="1"/>
    <col min="3595" max="3595" width="8.140625" style="162" customWidth="1"/>
    <col min="3596" max="3596" width="11.28515625" style="162" customWidth="1"/>
    <col min="3597" max="3597" width="13.42578125" style="162" customWidth="1"/>
    <col min="3598" max="3840" width="11.42578125" style="162"/>
    <col min="3841" max="3841" width="30.5703125" style="162" customWidth="1"/>
    <col min="3842" max="3842" width="7.5703125" style="162" customWidth="1"/>
    <col min="3843" max="3843" width="9.5703125" style="162" customWidth="1"/>
    <col min="3844" max="3844" width="9.7109375" style="162" customWidth="1"/>
    <col min="3845" max="3845" width="10.85546875" style="162" customWidth="1"/>
    <col min="3846" max="3846" width="12.140625" style="162" customWidth="1"/>
    <col min="3847" max="3847" width="9.85546875" style="162" customWidth="1"/>
    <col min="3848" max="3848" width="11.28515625" style="162" customWidth="1"/>
    <col min="3849" max="3849" width="12.42578125" style="162" customWidth="1"/>
    <col min="3850" max="3850" width="10.85546875" style="162" customWidth="1"/>
    <col min="3851" max="3851" width="8.140625" style="162" customWidth="1"/>
    <col min="3852" max="3852" width="11.28515625" style="162" customWidth="1"/>
    <col min="3853" max="3853" width="13.42578125" style="162" customWidth="1"/>
    <col min="3854" max="4096" width="11.42578125" style="162"/>
    <col min="4097" max="4097" width="30.5703125" style="162" customWidth="1"/>
    <col min="4098" max="4098" width="7.5703125" style="162" customWidth="1"/>
    <col min="4099" max="4099" width="9.5703125" style="162" customWidth="1"/>
    <col min="4100" max="4100" width="9.7109375" style="162" customWidth="1"/>
    <col min="4101" max="4101" width="10.85546875" style="162" customWidth="1"/>
    <col min="4102" max="4102" width="12.140625" style="162" customWidth="1"/>
    <col min="4103" max="4103" width="9.85546875" style="162" customWidth="1"/>
    <col min="4104" max="4104" width="11.28515625" style="162" customWidth="1"/>
    <col min="4105" max="4105" width="12.42578125" style="162" customWidth="1"/>
    <col min="4106" max="4106" width="10.85546875" style="162" customWidth="1"/>
    <col min="4107" max="4107" width="8.140625" style="162" customWidth="1"/>
    <col min="4108" max="4108" width="11.28515625" style="162" customWidth="1"/>
    <col min="4109" max="4109" width="13.42578125" style="162" customWidth="1"/>
    <col min="4110" max="4352" width="11.42578125" style="162"/>
    <col min="4353" max="4353" width="30.5703125" style="162" customWidth="1"/>
    <col min="4354" max="4354" width="7.5703125" style="162" customWidth="1"/>
    <col min="4355" max="4355" width="9.5703125" style="162" customWidth="1"/>
    <col min="4356" max="4356" width="9.7109375" style="162" customWidth="1"/>
    <col min="4357" max="4357" width="10.85546875" style="162" customWidth="1"/>
    <col min="4358" max="4358" width="12.140625" style="162" customWidth="1"/>
    <col min="4359" max="4359" width="9.85546875" style="162" customWidth="1"/>
    <col min="4360" max="4360" width="11.28515625" style="162" customWidth="1"/>
    <col min="4361" max="4361" width="12.42578125" style="162" customWidth="1"/>
    <col min="4362" max="4362" width="10.85546875" style="162" customWidth="1"/>
    <col min="4363" max="4363" width="8.140625" style="162" customWidth="1"/>
    <col min="4364" max="4364" width="11.28515625" style="162" customWidth="1"/>
    <col min="4365" max="4365" width="13.42578125" style="162" customWidth="1"/>
    <col min="4366" max="4608" width="11.42578125" style="162"/>
    <col min="4609" max="4609" width="30.5703125" style="162" customWidth="1"/>
    <col min="4610" max="4610" width="7.5703125" style="162" customWidth="1"/>
    <col min="4611" max="4611" width="9.5703125" style="162" customWidth="1"/>
    <col min="4612" max="4612" width="9.7109375" style="162" customWidth="1"/>
    <col min="4613" max="4613" width="10.85546875" style="162" customWidth="1"/>
    <col min="4614" max="4614" width="12.140625" style="162" customWidth="1"/>
    <col min="4615" max="4615" width="9.85546875" style="162" customWidth="1"/>
    <col min="4616" max="4616" width="11.28515625" style="162" customWidth="1"/>
    <col min="4617" max="4617" width="12.42578125" style="162" customWidth="1"/>
    <col min="4618" max="4618" width="10.85546875" style="162" customWidth="1"/>
    <col min="4619" max="4619" width="8.140625" style="162" customWidth="1"/>
    <col min="4620" max="4620" width="11.28515625" style="162" customWidth="1"/>
    <col min="4621" max="4621" width="13.42578125" style="162" customWidth="1"/>
    <col min="4622" max="4864" width="11.42578125" style="162"/>
    <col min="4865" max="4865" width="30.5703125" style="162" customWidth="1"/>
    <col min="4866" max="4866" width="7.5703125" style="162" customWidth="1"/>
    <col min="4867" max="4867" width="9.5703125" style="162" customWidth="1"/>
    <col min="4868" max="4868" width="9.7109375" style="162" customWidth="1"/>
    <col min="4869" max="4869" width="10.85546875" style="162" customWidth="1"/>
    <col min="4870" max="4870" width="12.140625" style="162" customWidth="1"/>
    <col min="4871" max="4871" width="9.85546875" style="162" customWidth="1"/>
    <col min="4872" max="4872" width="11.28515625" style="162" customWidth="1"/>
    <col min="4873" max="4873" width="12.42578125" style="162" customWidth="1"/>
    <col min="4874" max="4874" width="10.85546875" style="162" customWidth="1"/>
    <col min="4875" max="4875" width="8.140625" style="162" customWidth="1"/>
    <col min="4876" max="4876" width="11.28515625" style="162" customWidth="1"/>
    <col min="4877" max="4877" width="13.42578125" style="162" customWidth="1"/>
    <col min="4878" max="5120" width="11.42578125" style="162"/>
    <col min="5121" max="5121" width="30.5703125" style="162" customWidth="1"/>
    <col min="5122" max="5122" width="7.5703125" style="162" customWidth="1"/>
    <col min="5123" max="5123" width="9.5703125" style="162" customWidth="1"/>
    <col min="5124" max="5124" width="9.7109375" style="162" customWidth="1"/>
    <col min="5125" max="5125" width="10.85546875" style="162" customWidth="1"/>
    <col min="5126" max="5126" width="12.140625" style="162" customWidth="1"/>
    <col min="5127" max="5127" width="9.85546875" style="162" customWidth="1"/>
    <col min="5128" max="5128" width="11.28515625" style="162" customWidth="1"/>
    <col min="5129" max="5129" width="12.42578125" style="162" customWidth="1"/>
    <col min="5130" max="5130" width="10.85546875" style="162" customWidth="1"/>
    <col min="5131" max="5131" width="8.140625" style="162" customWidth="1"/>
    <col min="5132" max="5132" width="11.28515625" style="162" customWidth="1"/>
    <col min="5133" max="5133" width="13.42578125" style="162" customWidth="1"/>
    <col min="5134" max="5376" width="11.42578125" style="162"/>
    <col min="5377" max="5377" width="30.5703125" style="162" customWidth="1"/>
    <col min="5378" max="5378" width="7.5703125" style="162" customWidth="1"/>
    <col min="5379" max="5379" width="9.5703125" style="162" customWidth="1"/>
    <col min="5380" max="5380" width="9.7109375" style="162" customWidth="1"/>
    <col min="5381" max="5381" width="10.85546875" style="162" customWidth="1"/>
    <col min="5382" max="5382" width="12.140625" style="162" customWidth="1"/>
    <col min="5383" max="5383" width="9.85546875" style="162" customWidth="1"/>
    <col min="5384" max="5384" width="11.28515625" style="162" customWidth="1"/>
    <col min="5385" max="5385" width="12.42578125" style="162" customWidth="1"/>
    <col min="5386" max="5386" width="10.85546875" style="162" customWidth="1"/>
    <col min="5387" max="5387" width="8.140625" style="162" customWidth="1"/>
    <col min="5388" max="5388" width="11.28515625" style="162" customWidth="1"/>
    <col min="5389" max="5389" width="13.42578125" style="162" customWidth="1"/>
    <col min="5390" max="5632" width="11.42578125" style="162"/>
    <col min="5633" max="5633" width="30.5703125" style="162" customWidth="1"/>
    <col min="5634" max="5634" width="7.5703125" style="162" customWidth="1"/>
    <col min="5635" max="5635" width="9.5703125" style="162" customWidth="1"/>
    <col min="5636" max="5636" width="9.7109375" style="162" customWidth="1"/>
    <col min="5637" max="5637" width="10.85546875" style="162" customWidth="1"/>
    <col min="5638" max="5638" width="12.140625" style="162" customWidth="1"/>
    <col min="5639" max="5639" width="9.85546875" style="162" customWidth="1"/>
    <col min="5640" max="5640" width="11.28515625" style="162" customWidth="1"/>
    <col min="5641" max="5641" width="12.42578125" style="162" customWidth="1"/>
    <col min="5642" max="5642" width="10.85546875" style="162" customWidth="1"/>
    <col min="5643" max="5643" width="8.140625" style="162" customWidth="1"/>
    <col min="5644" max="5644" width="11.28515625" style="162" customWidth="1"/>
    <col min="5645" max="5645" width="13.42578125" style="162" customWidth="1"/>
    <col min="5646" max="5888" width="11.42578125" style="162"/>
    <col min="5889" max="5889" width="30.5703125" style="162" customWidth="1"/>
    <col min="5890" max="5890" width="7.5703125" style="162" customWidth="1"/>
    <col min="5891" max="5891" width="9.5703125" style="162" customWidth="1"/>
    <col min="5892" max="5892" width="9.7109375" style="162" customWidth="1"/>
    <col min="5893" max="5893" width="10.85546875" style="162" customWidth="1"/>
    <col min="5894" max="5894" width="12.140625" style="162" customWidth="1"/>
    <col min="5895" max="5895" width="9.85546875" style="162" customWidth="1"/>
    <col min="5896" max="5896" width="11.28515625" style="162" customWidth="1"/>
    <col min="5897" max="5897" width="12.42578125" style="162" customWidth="1"/>
    <col min="5898" max="5898" width="10.85546875" style="162" customWidth="1"/>
    <col min="5899" max="5899" width="8.140625" style="162" customWidth="1"/>
    <col min="5900" max="5900" width="11.28515625" style="162" customWidth="1"/>
    <col min="5901" max="5901" width="13.42578125" style="162" customWidth="1"/>
    <col min="5902" max="6144" width="11.42578125" style="162"/>
    <col min="6145" max="6145" width="30.5703125" style="162" customWidth="1"/>
    <col min="6146" max="6146" width="7.5703125" style="162" customWidth="1"/>
    <col min="6147" max="6147" width="9.5703125" style="162" customWidth="1"/>
    <col min="6148" max="6148" width="9.7109375" style="162" customWidth="1"/>
    <col min="6149" max="6149" width="10.85546875" style="162" customWidth="1"/>
    <col min="6150" max="6150" width="12.140625" style="162" customWidth="1"/>
    <col min="6151" max="6151" width="9.85546875" style="162" customWidth="1"/>
    <col min="6152" max="6152" width="11.28515625" style="162" customWidth="1"/>
    <col min="6153" max="6153" width="12.42578125" style="162" customWidth="1"/>
    <col min="6154" max="6154" width="10.85546875" style="162" customWidth="1"/>
    <col min="6155" max="6155" width="8.140625" style="162" customWidth="1"/>
    <col min="6156" max="6156" width="11.28515625" style="162" customWidth="1"/>
    <col min="6157" max="6157" width="13.42578125" style="162" customWidth="1"/>
    <col min="6158" max="6400" width="11.42578125" style="162"/>
    <col min="6401" max="6401" width="30.5703125" style="162" customWidth="1"/>
    <col min="6402" max="6402" width="7.5703125" style="162" customWidth="1"/>
    <col min="6403" max="6403" width="9.5703125" style="162" customWidth="1"/>
    <col min="6404" max="6404" width="9.7109375" style="162" customWidth="1"/>
    <col min="6405" max="6405" width="10.85546875" style="162" customWidth="1"/>
    <col min="6406" max="6406" width="12.140625" style="162" customWidth="1"/>
    <col min="6407" max="6407" width="9.85546875" style="162" customWidth="1"/>
    <col min="6408" max="6408" width="11.28515625" style="162" customWidth="1"/>
    <col min="6409" max="6409" width="12.42578125" style="162" customWidth="1"/>
    <col min="6410" max="6410" width="10.85546875" style="162" customWidth="1"/>
    <col min="6411" max="6411" width="8.140625" style="162" customWidth="1"/>
    <col min="6412" max="6412" width="11.28515625" style="162" customWidth="1"/>
    <col min="6413" max="6413" width="13.42578125" style="162" customWidth="1"/>
    <col min="6414" max="6656" width="11.42578125" style="162"/>
    <col min="6657" max="6657" width="30.5703125" style="162" customWidth="1"/>
    <col min="6658" max="6658" width="7.5703125" style="162" customWidth="1"/>
    <col min="6659" max="6659" width="9.5703125" style="162" customWidth="1"/>
    <col min="6660" max="6660" width="9.7109375" style="162" customWidth="1"/>
    <col min="6661" max="6661" width="10.85546875" style="162" customWidth="1"/>
    <col min="6662" max="6662" width="12.140625" style="162" customWidth="1"/>
    <col min="6663" max="6663" width="9.85546875" style="162" customWidth="1"/>
    <col min="6664" max="6664" width="11.28515625" style="162" customWidth="1"/>
    <col min="6665" max="6665" width="12.42578125" style="162" customWidth="1"/>
    <col min="6666" max="6666" width="10.85546875" style="162" customWidth="1"/>
    <col min="6667" max="6667" width="8.140625" style="162" customWidth="1"/>
    <col min="6668" max="6668" width="11.28515625" style="162" customWidth="1"/>
    <col min="6669" max="6669" width="13.42578125" style="162" customWidth="1"/>
    <col min="6670" max="6912" width="11.42578125" style="162"/>
    <col min="6913" max="6913" width="30.5703125" style="162" customWidth="1"/>
    <col min="6914" max="6914" width="7.5703125" style="162" customWidth="1"/>
    <col min="6915" max="6915" width="9.5703125" style="162" customWidth="1"/>
    <col min="6916" max="6916" width="9.7109375" style="162" customWidth="1"/>
    <col min="6917" max="6917" width="10.85546875" style="162" customWidth="1"/>
    <col min="6918" max="6918" width="12.140625" style="162" customWidth="1"/>
    <col min="6919" max="6919" width="9.85546875" style="162" customWidth="1"/>
    <col min="6920" max="6920" width="11.28515625" style="162" customWidth="1"/>
    <col min="6921" max="6921" width="12.42578125" style="162" customWidth="1"/>
    <col min="6922" max="6922" width="10.85546875" style="162" customWidth="1"/>
    <col min="6923" max="6923" width="8.140625" style="162" customWidth="1"/>
    <col min="6924" max="6924" width="11.28515625" style="162" customWidth="1"/>
    <col min="6925" max="6925" width="13.42578125" style="162" customWidth="1"/>
    <col min="6926" max="7168" width="11.42578125" style="162"/>
    <col min="7169" max="7169" width="30.5703125" style="162" customWidth="1"/>
    <col min="7170" max="7170" width="7.5703125" style="162" customWidth="1"/>
    <col min="7171" max="7171" width="9.5703125" style="162" customWidth="1"/>
    <col min="7172" max="7172" width="9.7109375" style="162" customWidth="1"/>
    <col min="7173" max="7173" width="10.85546875" style="162" customWidth="1"/>
    <col min="7174" max="7174" width="12.140625" style="162" customWidth="1"/>
    <col min="7175" max="7175" width="9.85546875" style="162" customWidth="1"/>
    <col min="7176" max="7176" width="11.28515625" style="162" customWidth="1"/>
    <col min="7177" max="7177" width="12.42578125" style="162" customWidth="1"/>
    <col min="7178" max="7178" width="10.85546875" style="162" customWidth="1"/>
    <col min="7179" max="7179" width="8.140625" style="162" customWidth="1"/>
    <col min="7180" max="7180" width="11.28515625" style="162" customWidth="1"/>
    <col min="7181" max="7181" width="13.42578125" style="162" customWidth="1"/>
    <col min="7182" max="7424" width="11.42578125" style="162"/>
    <col min="7425" max="7425" width="30.5703125" style="162" customWidth="1"/>
    <col min="7426" max="7426" width="7.5703125" style="162" customWidth="1"/>
    <col min="7427" max="7427" width="9.5703125" style="162" customWidth="1"/>
    <col min="7428" max="7428" width="9.7109375" style="162" customWidth="1"/>
    <col min="7429" max="7429" width="10.85546875" style="162" customWidth="1"/>
    <col min="7430" max="7430" width="12.140625" style="162" customWidth="1"/>
    <col min="7431" max="7431" width="9.85546875" style="162" customWidth="1"/>
    <col min="7432" max="7432" width="11.28515625" style="162" customWidth="1"/>
    <col min="7433" max="7433" width="12.42578125" style="162" customWidth="1"/>
    <col min="7434" max="7434" width="10.85546875" style="162" customWidth="1"/>
    <col min="7435" max="7435" width="8.140625" style="162" customWidth="1"/>
    <col min="7436" max="7436" width="11.28515625" style="162" customWidth="1"/>
    <col min="7437" max="7437" width="13.42578125" style="162" customWidth="1"/>
    <col min="7438" max="7680" width="11.42578125" style="162"/>
    <col min="7681" max="7681" width="30.5703125" style="162" customWidth="1"/>
    <col min="7682" max="7682" width="7.5703125" style="162" customWidth="1"/>
    <col min="7683" max="7683" width="9.5703125" style="162" customWidth="1"/>
    <col min="7684" max="7684" width="9.7109375" style="162" customWidth="1"/>
    <col min="7685" max="7685" width="10.85546875" style="162" customWidth="1"/>
    <col min="7686" max="7686" width="12.140625" style="162" customWidth="1"/>
    <col min="7687" max="7687" width="9.85546875" style="162" customWidth="1"/>
    <col min="7688" max="7688" width="11.28515625" style="162" customWidth="1"/>
    <col min="7689" max="7689" width="12.42578125" style="162" customWidth="1"/>
    <col min="7690" max="7690" width="10.85546875" style="162" customWidth="1"/>
    <col min="7691" max="7691" width="8.140625" style="162" customWidth="1"/>
    <col min="7692" max="7692" width="11.28515625" style="162" customWidth="1"/>
    <col min="7693" max="7693" width="13.42578125" style="162" customWidth="1"/>
    <col min="7694" max="7936" width="11.42578125" style="162"/>
    <col min="7937" max="7937" width="30.5703125" style="162" customWidth="1"/>
    <col min="7938" max="7938" width="7.5703125" style="162" customWidth="1"/>
    <col min="7939" max="7939" width="9.5703125" style="162" customWidth="1"/>
    <col min="7940" max="7940" width="9.7109375" style="162" customWidth="1"/>
    <col min="7941" max="7941" width="10.85546875" style="162" customWidth="1"/>
    <col min="7942" max="7942" width="12.140625" style="162" customWidth="1"/>
    <col min="7943" max="7943" width="9.85546875" style="162" customWidth="1"/>
    <col min="7944" max="7944" width="11.28515625" style="162" customWidth="1"/>
    <col min="7945" max="7945" width="12.42578125" style="162" customWidth="1"/>
    <col min="7946" max="7946" width="10.85546875" style="162" customWidth="1"/>
    <col min="7947" max="7947" width="8.140625" style="162" customWidth="1"/>
    <col min="7948" max="7948" width="11.28515625" style="162" customWidth="1"/>
    <col min="7949" max="7949" width="13.42578125" style="162" customWidth="1"/>
    <col min="7950" max="8192" width="11.42578125" style="162"/>
    <col min="8193" max="8193" width="30.5703125" style="162" customWidth="1"/>
    <col min="8194" max="8194" width="7.5703125" style="162" customWidth="1"/>
    <col min="8195" max="8195" width="9.5703125" style="162" customWidth="1"/>
    <col min="8196" max="8196" width="9.7109375" style="162" customWidth="1"/>
    <col min="8197" max="8197" width="10.85546875" style="162" customWidth="1"/>
    <col min="8198" max="8198" width="12.140625" style="162" customWidth="1"/>
    <col min="8199" max="8199" width="9.85546875" style="162" customWidth="1"/>
    <col min="8200" max="8200" width="11.28515625" style="162" customWidth="1"/>
    <col min="8201" max="8201" width="12.42578125" style="162" customWidth="1"/>
    <col min="8202" max="8202" width="10.85546875" style="162" customWidth="1"/>
    <col min="8203" max="8203" width="8.140625" style="162" customWidth="1"/>
    <col min="8204" max="8204" width="11.28515625" style="162" customWidth="1"/>
    <col min="8205" max="8205" width="13.42578125" style="162" customWidth="1"/>
    <col min="8206" max="8448" width="11.42578125" style="162"/>
    <col min="8449" max="8449" width="30.5703125" style="162" customWidth="1"/>
    <col min="8450" max="8450" width="7.5703125" style="162" customWidth="1"/>
    <col min="8451" max="8451" width="9.5703125" style="162" customWidth="1"/>
    <col min="8452" max="8452" width="9.7109375" style="162" customWidth="1"/>
    <col min="8453" max="8453" width="10.85546875" style="162" customWidth="1"/>
    <col min="8454" max="8454" width="12.140625" style="162" customWidth="1"/>
    <col min="8455" max="8455" width="9.85546875" style="162" customWidth="1"/>
    <col min="8456" max="8456" width="11.28515625" style="162" customWidth="1"/>
    <col min="8457" max="8457" width="12.42578125" style="162" customWidth="1"/>
    <col min="8458" max="8458" width="10.85546875" style="162" customWidth="1"/>
    <col min="8459" max="8459" width="8.140625" style="162" customWidth="1"/>
    <col min="8460" max="8460" width="11.28515625" style="162" customWidth="1"/>
    <col min="8461" max="8461" width="13.42578125" style="162" customWidth="1"/>
    <col min="8462" max="8704" width="11.42578125" style="162"/>
    <col min="8705" max="8705" width="30.5703125" style="162" customWidth="1"/>
    <col min="8706" max="8706" width="7.5703125" style="162" customWidth="1"/>
    <col min="8707" max="8707" width="9.5703125" style="162" customWidth="1"/>
    <col min="8708" max="8708" width="9.7109375" style="162" customWidth="1"/>
    <col min="8709" max="8709" width="10.85546875" style="162" customWidth="1"/>
    <col min="8710" max="8710" width="12.140625" style="162" customWidth="1"/>
    <col min="8711" max="8711" width="9.85546875" style="162" customWidth="1"/>
    <col min="8712" max="8712" width="11.28515625" style="162" customWidth="1"/>
    <col min="8713" max="8713" width="12.42578125" style="162" customWidth="1"/>
    <col min="8714" max="8714" width="10.85546875" style="162" customWidth="1"/>
    <col min="8715" max="8715" width="8.140625" style="162" customWidth="1"/>
    <col min="8716" max="8716" width="11.28515625" style="162" customWidth="1"/>
    <col min="8717" max="8717" width="13.42578125" style="162" customWidth="1"/>
    <col min="8718" max="8960" width="11.42578125" style="162"/>
    <col min="8961" max="8961" width="30.5703125" style="162" customWidth="1"/>
    <col min="8962" max="8962" width="7.5703125" style="162" customWidth="1"/>
    <col min="8963" max="8963" width="9.5703125" style="162" customWidth="1"/>
    <col min="8964" max="8964" width="9.7109375" style="162" customWidth="1"/>
    <col min="8965" max="8965" width="10.85546875" style="162" customWidth="1"/>
    <col min="8966" max="8966" width="12.140625" style="162" customWidth="1"/>
    <col min="8967" max="8967" width="9.85546875" style="162" customWidth="1"/>
    <col min="8968" max="8968" width="11.28515625" style="162" customWidth="1"/>
    <col min="8969" max="8969" width="12.42578125" style="162" customWidth="1"/>
    <col min="8970" max="8970" width="10.85546875" style="162" customWidth="1"/>
    <col min="8971" max="8971" width="8.140625" style="162" customWidth="1"/>
    <col min="8972" max="8972" width="11.28515625" style="162" customWidth="1"/>
    <col min="8973" max="8973" width="13.42578125" style="162" customWidth="1"/>
    <col min="8974" max="9216" width="11.42578125" style="162"/>
    <col min="9217" max="9217" width="30.5703125" style="162" customWidth="1"/>
    <col min="9218" max="9218" width="7.5703125" style="162" customWidth="1"/>
    <col min="9219" max="9219" width="9.5703125" style="162" customWidth="1"/>
    <col min="9220" max="9220" width="9.7109375" style="162" customWidth="1"/>
    <col min="9221" max="9221" width="10.85546875" style="162" customWidth="1"/>
    <col min="9222" max="9222" width="12.140625" style="162" customWidth="1"/>
    <col min="9223" max="9223" width="9.85546875" style="162" customWidth="1"/>
    <col min="9224" max="9224" width="11.28515625" style="162" customWidth="1"/>
    <col min="9225" max="9225" width="12.42578125" style="162" customWidth="1"/>
    <col min="9226" max="9226" width="10.85546875" style="162" customWidth="1"/>
    <col min="9227" max="9227" width="8.140625" style="162" customWidth="1"/>
    <col min="9228" max="9228" width="11.28515625" style="162" customWidth="1"/>
    <col min="9229" max="9229" width="13.42578125" style="162" customWidth="1"/>
    <col min="9230" max="9472" width="11.42578125" style="162"/>
    <col min="9473" max="9473" width="30.5703125" style="162" customWidth="1"/>
    <col min="9474" max="9474" width="7.5703125" style="162" customWidth="1"/>
    <col min="9475" max="9475" width="9.5703125" style="162" customWidth="1"/>
    <col min="9476" max="9476" width="9.7109375" style="162" customWidth="1"/>
    <col min="9477" max="9477" width="10.85546875" style="162" customWidth="1"/>
    <col min="9478" max="9478" width="12.140625" style="162" customWidth="1"/>
    <col min="9479" max="9479" width="9.85546875" style="162" customWidth="1"/>
    <col min="9480" max="9480" width="11.28515625" style="162" customWidth="1"/>
    <col min="9481" max="9481" width="12.42578125" style="162" customWidth="1"/>
    <col min="9482" max="9482" width="10.85546875" style="162" customWidth="1"/>
    <col min="9483" max="9483" width="8.140625" style="162" customWidth="1"/>
    <col min="9484" max="9484" width="11.28515625" style="162" customWidth="1"/>
    <col min="9485" max="9485" width="13.42578125" style="162" customWidth="1"/>
    <col min="9486" max="9728" width="11.42578125" style="162"/>
    <col min="9729" max="9729" width="30.5703125" style="162" customWidth="1"/>
    <col min="9730" max="9730" width="7.5703125" style="162" customWidth="1"/>
    <col min="9731" max="9731" width="9.5703125" style="162" customWidth="1"/>
    <col min="9732" max="9732" width="9.7109375" style="162" customWidth="1"/>
    <col min="9733" max="9733" width="10.85546875" style="162" customWidth="1"/>
    <col min="9734" max="9734" width="12.140625" style="162" customWidth="1"/>
    <col min="9735" max="9735" width="9.85546875" style="162" customWidth="1"/>
    <col min="9736" max="9736" width="11.28515625" style="162" customWidth="1"/>
    <col min="9737" max="9737" width="12.42578125" style="162" customWidth="1"/>
    <col min="9738" max="9738" width="10.85546875" style="162" customWidth="1"/>
    <col min="9739" max="9739" width="8.140625" style="162" customWidth="1"/>
    <col min="9740" max="9740" width="11.28515625" style="162" customWidth="1"/>
    <col min="9741" max="9741" width="13.42578125" style="162" customWidth="1"/>
    <col min="9742" max="9984" width="11.42578125" style="162"/>
    <col min="9985" max="9985" width="30.5703125" style="162" customWidth="1"/>
    <col min="9986" max="9986" width="7.5703125" style="162" customWidth="1"/>
    <col min="9987" max="9987" width="9.5703125" style="162" customWidth="1"/>
    <col min="9988" max="9988" width="9.7109375" style="162" customWidth="1"/>
    <col min="9989" max="9989" width="10.85546875" style="162" customWidth="1"/>
    <col min="9990" max="9990" width="12.140625" style="162" customWidth="1"/>
    <col min="9991" max="9991" width="9.85546875" style="162" customWidth="1"/>
    <col min="9992" max="9992" width="11.28515625" style="162" customWidth="1"/>
    <col min="9993" max="9993" width="12.42578125" style="162" customWidth="1"/>
    <col min="9994" max="9994" width="10.85546875" style="162" customWidth="1"/>
    <col min="9995" max="9995" width="8.140625" style="162" customWidth="1"/>
    <col min="9996" max="9996" width="11.28515625" style="162" customWidth="1"/>
    <col min="9997" max="9997" width="13.42578125" style="162" customWidth="1"/>
    <col min="9998" max="10240" width="11.42578125" style="162"/>
    <col min="10241" max="10241" width="30.5703125" style="162" customWidth="1"/>
    <col min="10242" max="10242" width="7.5703125" style="162" customWidth="1"/>
    <col min="10243" max="10243" width="9.5703125" style="162" customWidth="1"/>
    <col min="10244" max="10244" width="9.7109375" style="162" customWidth="1"/>
    <col min="10245" max="10245" width="10.85546875" style="162" customWidth="1"/>
    <col min="10246" max="10246" width="12.140625" style="162" customWidth="1"/>
    <col min="10247" max="10247" width="9.85546875" style="162" customWidth="1"/>
    <col min="10248" max="10248" width="11.28515625" style="162" customWidth="1"/>
    <col min="10249" max="10249" width="12.42578125" style="162" customWidth="1"/>
    <col min="10250" max="10250" width="10.85546875" style="162" customWidth="1"/>
    <col min="10251" max="10251" width="8.140625" style="162" customWidth="1"/>
    <col min="10252" max="10252" width="11.28515625" style="162" customWidth="1"/>
    <col min="10253" max="10253" width="13.42578125" style="162" customWidth="1"/>
    <col min="10254" max="10496" width="11.42578125" style="162"/>
    <col min="10497" max="10497" width="30.5703125" style="162" customWidth="1"/>
    <col min="10498" max="10498" width="7.5703125" style="162" customWidth="1"/>
    <col min="10499" max="10499" width="9.5703125" style="162" customWidth="1"/>
    <col min="10500" max="10500" width="9.7109375" style="162" customWidth="1"/>
    <col min="10501" max="10501" width="10.85546875" style="162" customWidth="1"/>
    <col min="10502" max="10502" width="12.140625" style="162" customWidth="1"/>
    <col min="10503" max="10503" width="9.85546875" style="162" customWidth="1"/>
    <col min="10504" max="10504" width="11.28515625" style="162" customWidth="1"/>
    <col min="10505" max="10505" width="12.42578125" style="162" customWidth="1"/>
    <col min="10506" max="10506" width="10.85546875" style="162" customWidth="1"/>
    <col min="10507" max="10507" width="8.140625" style="162" customWidth="1"/>
    <col min="10508" max="10508" width="11.28515625" style="162" customWidth="1"/>
    <col min="10509" max="10509" width="13.42578125" style="162" customWidth="1"/>
    <col min="10510" max="10752" width="11.42578125" style="162"/>
    <col min="10753" max="10753" width="30.5703125" style="162" customWidth="1"/>
    <col min="10754" max="10754" width="7.5703125" style="162" customWidth="1"/>
    <col min="10755" max="10755" width="9.5703125" style="162" customWidth="1"/>
    <col min="10756" max="10756" width="9.7109375" style="162" customWidth="1"/>
    <col min="10757" max="10757" width="10.85546875" style="162" customWidth="1"/>
    <col min="10758" max="10758" width="12.140625" style="162" customWidth="1"/>
    <col min="10759" max="10759" width="9.85546875" style="162" customWidth="1"/>
    <col min="10760" max="10760" width="11.28515625" style="162" customWidth="1"/>
    <col min="10761" max="10761" width="12.42578125" style="162" customWidth="1"/>
    <col min="10762" max="10762" width="10.85546875" style="162" customWidth="1"/>
    <col min="10763" max="10763" width="8.140625" style="162" customWidth="1"/>
    <col min="10764" max="10764" width="11.28515625" style="162" customWidth="1"/>
    <col min="10765" max="10765" width="13.42578125" style="162" customWidth="1"/>
    <col min="10766" max="11008" width="11.42578125" style="162"/>
    <col min="11009" max="11009" width="30.5703125" style="162" customWidth="1"/>
    <col min="11010" max="11010" width="7.5703125" style="162" customWidth="1"/>
    <col min="11011" max="11011" width="9.5703125" style="162" customWidth="1"/>
    <col min="11012" max="11012" width="9.7109375" style="162" customWidth="1"/>
    <col min="11013" max="11013" width="10.85546875" style="162" customWidth="1"/>
    <col min="11014" max="11014" width="12.140625" style="162" customWidth="1"/>
    <col min="11015" max="11015" width="9.85546875" style="162" customWidth="1"/>
    <col min="11016" max="11016" width="11.28515625" style="162" customWidth="1"/>
    <col min="11017" max="11017" width="12.42578125" style="162" customWidth="1"/>
    <col min="11018" max="11018" width="10.85546875" style="162" customWidth="1"/>
    <col min="11019" max="11019" width="8.140625" style="162" customWidth="1"/>
    <col min="11020" max="11020" width="11.28515625" style="162" customWidth="1"/>
    <col min="11021" max="11021" width="13.42578125" style="162" customWidth="1"/>
    <col min="11022" max="11264" width="11.42578125" style="162"/>
    <col min="11265" max="11265" width="30.5703125" style="162" customWidth="1"/>
    <col min="11266" max="11266" width="7.5703125" style="162" customWidth="1"/>
    <col min="11267" max="11267" width="9.5703125" style="162" customWidth="1"/>
    <col min="11268" max="11268" width="9.7109375" style="162" customWidth="1"/>
    <col min="11269" max="11269" width="10.85546875" style="162" customWidth="1"/>
    <col min="11270" max="11270" width="12.140625" style="162" customWidth="1"/>
    <col min="11271" max="11271" width="9.85546875" style="162" customWidth="1"/>
    <col min="11272" max="11272" width="11.28515625" style="162" customWidth="1"/>
    <col min="11273" max="11273" width="12.42578125" style="162" customWidth="1"/>
    <col min="11274" max="11274" width="10.85546875" style="162" customWidth="1"/>
    <col min="11275" max="11275" width="8.140625" style="162" customWidth="1"/>
    <col min="11276" max="11276" width="11.28515625" style="162" customWidth="1"/>
    <col min="11277" max="11277" width="13.42578125" style="162" customWidth="1"/>
    <col min="11278" max="11520" width="11.42578125" style="162"/>
    <col min="11521" max="11521" width="30.5703125" style="162" customWidth="1"/>
    <col min="11522" max="11522" width="7.5703125" style="162" customWidth="1"/>
    <col min="11523" max="11523" width="9.5703125" style="162" customWidth="1"/>
    <col min="11524" max="11524" width="9.7109375" style="162" customWidth="1"/>
    <col min="11525" max="11525" width="10.85546875" style="162" customWidth="1"/>
    <col min="11526" max="11526" width="12.140625" style="162" customWidth="1"/>
    <col min="11527" max="11527" width="9.85546875" style="162" customWidth="1"/>
    <col min="11528" max="11528" width="11.28515625" style="162" customWidth="1"/>
    <col min="11529" max="11529" width="12.42578125" style="162" customWidth="1"/>
    <col min="11530" max="11530" width="10.85546875" style="162" customWidth="1"/>
    <col min="11531" max="11531" width="8.140625" style="162" customWidth="1"/>
    <col min="11532" max="11532" width="11.28515625" style="162" customWidth="1"/>
    <col min="11533" max="11533" width="13.42578125" style="162" customWidth="1"/>
    <col min="11534" max="11776" width="11.42578125" style="162"/>
    <col min="11777" max="11777" width="30.5703125" style="162" customWidth="1"/>
    <col min="11778" max="11778" width="7.5703125" style="162" customWidth="1"/>
    <col min="11779" max="11779" width="9.5703125" style="162" customWidth="1"/>
    <col min="11780" max="11780" width="9.7109375" style="162" customWidth="1"/>
    <col min="11781" max="11781" width="10.85546875" style="162" customWidth="1"/>
    <col min="11782" max="11782" width="12.140625" style="162" customWidth="1"/>
    <col min="11783" max="11783" width="9.85546875" style="162" customWidth="1"/>
    <col min="11784" max="11784" width="11.28515625" style="162" customWidth="1"/>
    <col min="11785" max="11785" width="12.42578125" style="162" customWidth="1"/>
    <col min="11786" max="11786" width="10.85546875" style="162" customWidth="1"/>
    <col min="11787" max="11787" width="8.140625" style="162" customWidth="1"/>
    <col min="11788" max="11788" width="11.28515625" style="162" customWidth="1"/>
    <col min="11789" max="11789" width="13.42578125" style="162" customWidth="1"/>
    <col min="11790" max="12032" width="11.42578125" style="162"/>
    <col min="12033" max="12033" width="30.5703125" style="162" customWidth="1"/>
    <col min="12034" max="12034" width="7.5703125" style="162" customWidth="1"/>
    <col min="12035" max="12035" width="9.5703125" style="162" customWidth="1"/>
    <col min="12036" max="12036" width="9.7109375" style="162" customWidth="1"/>
    <col min="12037" max="12037" width="10.85546875" style="162" customWidth="1"/>
    <col min="12038" max="12038" width="12.140625" style="162" customWidth="1"/>
    <col min="12039" max="12039" width="9.85546875" style="162" customWidth="1"/>
    <col min="12040" max="12040" width="11.28515625" style="162" customWidth="1"/>
    <col min="12041" max="12041" width="12.42578125" style="162" customWidth="1"/>
    <col min="12042" max="12042" width="10.85546875" style="162" customWidth="1"/>
    <col min="12043" max="12043" width="8.140625" style="162" customWidth="1"/>
    <col min="12044" max="12044" width="11.28515625" style="162" customWidth="1"/>
    <col min="12045" max="12045" width="13.42578125" style="162" customWidth="1"/>
    <col min="12046" max="12288" width="11.42578125" style="162"/>
    <col min="12289" max="12289" width="30.5703125" style="162" customWidth="1"/>
    <col min="12290" max="12290" width="7.5703125" style="162" customWidth="1"/>
    <col min="12291" max="12291" width="9.5703125" style="162" customWidth="1"/>
    <col min="12292" max="12292" width="9.7109375" style="162" customWidth="1"/>
    <col min="12293" max="12293" width="10.85546875" style="162" customWidth="1"/>
    <col min="12294" max="12294" width="12.140625" style="162" customWidth="1"/>
    <col min="12295" max="12295" width="9.85546875" style="162" customWidth="1"/>
    <col min="12296" max="12296" width="11.28515625" style="162" customWidth="1"/>
    <col min="12297" max="12297" width="12.42578125" style="162" customWidth="1"/>
    <col min="12298" max="12298" width="10.85546875" style="162" customWidth="1"/>
    <col min="12299" max="12299" width="8.140625" style="162" customWidth="1"/>
    <col min="12300" max="12300" width="11.28515625" style="162" customWidth="1"/>
    <col min="12301" max="12301" width="13.42578125" style="162" customWidth="1"/>
    <col min="12302" max="12544" width="11.42578125" style="162"/>
    <col min="12545" max="12545" width="30.5703125" style="162" customWidth="1"/>
    <col min="12546" max="12546" width="7.5703125" style="162" customWidth="1"/>
    <col min="12547" max="12547" width="9.5703125" style="162" customWidth="1"/>
    <col min="12548" max="12548" width="9.7109375" style="162" customWidth="1"/>
    <col min="12549" max="12549" width="10.85546875" style="162" customWidth="1"/>
    <col min="12550" max="12550" width="12.140625" style="162" customWidth="1"/>
    <col min="12551" max="12551" width="9.85546875" style="162" customWidth="1"/>
    <col min="12552" max="12552" width="11.28515625" style="162" customWidth="1"/>
    <col min="12553" max="12553" width="12.42578125" style="162" customWidth="1"/>
    <col min="12554" max="12554" width="10.85546875" style="162" customWidth="1"/>
    <col min="12555" max="12555" width="8.140625" style="162" customWidth="1"/>
    <col min="12556" max="12556" width="11.28515625" style="162" customWidth="1"/>
    <col min="12557" max="12557" width="13.42578125" style="162" customWidth="1"/>
    <col min="12558" max="12800" width="11.42578125" style="162"/>
    <col min="12801" max="12801" width="30.5703125" style="162" customWidth="1"/>
    <col min="12802" max="12802" width="7.5703125" style="162" customWidth="1"/>
    <col min="12803" max="12803" width="9.5703125" style="162" customWidth="1"/>
    <col min="12804" max="12804" width="9.7109375" style="162" customWidth="1"/>
    <col min="12805" max="12805" width="10.85546875" style="162" customWidth="1"/>
    <col min="12806" max="12806" width="12.140625" style="162" customWidth="1"/>
    <col min="12807" max="12807" width="9.85546875" style="162" customWidth="1"/>
    <col min="12808" max="12808" width="11.28515625" style="162" customWidth="1"/>
    <col min="12809" max="12809" width="12.42578125" style="162" customWidth="1"/>
    <col min="12810" max="12810" width="10.85546875" style="162" customWidth="1"/>
    <col min="12811" max="12811" width="8.140625" style="162" customWidth="1"/>
    <col min="12812" max="12812" width="11.28515625" style="162" customWidth="1"/>
    <col min="12813" max="12813" width="13.42578125" style="162" customWidth="1"/>
    <col min="12814" max="13056" width="11.42578125" style="162"/>
    <col min="13057" max="13057" width="30.5703125" style="162" customWidth="1"/>
    <col min="13058" max="13058" width="7.5703125" style="162" customWidth="1"/>
    <col min="13059" max="13059" width="9.5703125" style="162" customWidth="1"/>
    <col min="13060" max="13060" width="9.7109375" style="162" customWidth="1"/>
    <col min="13061" max="13061" width="10.85546875" style="162" customWidth="1"/>
    <col min="13062" max="13062" width="12.140625" style="162" customWidth="1"/>
    <col min="13063" max="13063" width="9.85546875" style="162" customWidth="1"/>
    <col min="13064" max="13064" width="11.28515625" style="162" customWidth="1"/>
    <col min="13065" max="13065" width="12.42578125" style="162" customWidth="1"/>
    <col min="13066" max="13066" width="10.85546875" style="162" customWidth="1"/>
    <col min="13067" max="13067" width="8.140625" style="162" customWidth="1"/>
    <col min="13068" max="13068" width="11.28515625" style="162" customWidth="1"/>
    <col min="13069" max="13069" width="13.42578125" style="162" customWidth="1"/>
    <col min="13070" max="13312" width="11.42578125" style="162"/>
    <col min="13313" max="13313" width="30.5703125" style="162" customWidth="1"/>
    <col min="13314" max="13314" width="7.5703125" style="162" customWidth="1"/>
    <col min="13315" max="13315" width="9.5703125" style="162" customWidth="1"/>
    <col min="13316" max="13316" width="9.7109375" style="162" customWidth="1"/>
    <col min="13317" max="13317" width="10.85546875" style="162" customWidth="1"/>
    <col min="13318" max="13318" width="12.140625" style="162" customWidth="1"/>
    <col min="13319" max="13319" width="9.85546875" style="162" customWidth="1"/>
    <col min="13320" max="13320" width="11.28515625" style="162" customWidth="1"/>
    <col min="13321" max="13321" width="12.42578125" style="162" customWidth="1"/>
    <col min="13322" max="13322" width="10.85546875" style="162" customWidth="1"/>
    <col min="13323" max="13323" width="8.140625" style="162" customWidth="1"/>
    <col min="13324" max="13324" width="11.28515625" style="162" customWidth="1"/>
    <col min="13325" max="13325" width="13.42578125" style="162" customWidth="1"/>
    <col min="13326" max="13568" width="11.42578125" style="162"/>
    <col min="13569" max="13569" width="30.5703125" style="162" customWidth="1"/>
    <col min="13570" max="13570" width="7.5703125" style="162" customWidth="1"/>
    <col min="13571" max="13571" width="9.5703125" style="162" customWidth="1"/>
    <col min="13572" max="13572" width="9.7109375" style="162" customWidth="1"/>
    <col min="13573" max="13573" width="10.85546875" style="162" customWidth="1"/>
    <col min="13574" max="13574" width="12.140625" style="162" customWidth="1"/>
    <col min="13575" max="13575" width="9.85546875" style="162" customWidth="1"/>
    <col min="13576" max="13576" width="11.28515625" style="162" customWidth="1"/>
    <col min="13577" max="13577" width="12.42578125" style="162" customWidth="1"/>
    <col min="13578" max="13578" width="10.85546875" style="162" customWidth="1"/>
    <col min="13579" max="13579" width="8.140625" style="162" customWidth="1"/>
    <col min="13580" max="13580" width="11.28515625" style="162" customWidth="1"/>
    <col min="13581" max="13581" width="13.42578125" style="162" customWidth="1"/>
    <col min="13582" max="13824" width="11.42578125" style="162"/>
    <col min="13825" max="13825" width="30.5703125" style="162" customWidth="1"/>
    <col min="13826" max="13826" width="7.5703125" style="162" customWidth="1"/>
    <col min="13827" max="13827" width="9.5703125" style="162" customWidth="1"/>
    <col min="13828" max="13828" width="9.7109375" style="162" customWidth="1"/>
    <col min="13829" max="13829" width="10.85546875" style="162" customWidth="1"/>
    <col min="13830" max="13830" width="12.140625" style="162" customWidth="1"/>
    <col min="13831" max="13831" width="9.85546875" style="162" customWidth="1"/>
    <col min="13832" max="13832" width="11.28515625" style="162" customWidth="1"/>
    <col min="13833" max="13833" width="12.42578125" style="162" customWidth="1"/>
    <col min="13834" max="13834" width="10.85546875" style="162" customWidth="1"/>
    <col min="13835" max="13835" width="8.140625" style="162" customWidth="1"/>
    <col min="13836" max="13836" width="11.28515625" style="162" customWidth="1"/>
    <col min="13837" max="13837" width="13.42578125" style="162" customWidth="1"/>
    <col min="13838" max="14080" width="11.42578125" style="162"/>
    <col min="14081" max="14081" width="30.5703125" style="162" customWidth="1"/>
    <col min="14082" max="14082" width="7.5703125" style="162" customWidth="1"/>
    <col min="14083" max="14083" width="9.5703125" style="162" customWidth="1"/>
    <col min="14084" max="14084" width="9.7109375" style="162" customWidth="1"/>
    <col min="14085" max="14085" width="10.85546875" style="162" customWidth="1"/>
    <col min="14086" max="14086" width="12.140625" style="162" customWidth="1"/>
    <col min="14087" max="14087" width="9.85546875" style="162" customWidth="1"/>
    <col min="14088" max="14088" width="11.28515625" style="162" customWidth="1"/>
    <col min="14089" max="14089" width="12.42578125" style="162" customWidth="1"/>
    <col min="14090" max="14090" width="10.85546875" style="162" customWidth="1"/>
    <col min="14091" max="14091" width="8.140625" style="162" customWidth="1"/>
    <col min="14092" max="14092" width="11.28515625" style="162" customWidth="1"/>
    <col min="14093" max="14093" width="13.42578125" style="162" customWidth="1"/>
    <col min="14094" max="14336" width="11.42578125" style="162"/>
    <col min="14337" max="14337" width="30.5703125" style="162" customWidth="1"/>
    <col min="14338" max="14338" width="7.5703125" style="162" customWidth="1"/>
    <col min="14339" max="14339" width="9.5703125" style="162" customWidth="1"/>
    <col min="14340" max="14340" width="9.7109375" style="162" customWidth="1"/>
    <col min="14341" max="14341" width="10.85546875" style="162" customWidth="1"/>
    <col min="14342" max="14342" width="12.140625" style="162" customWidth="1"/>
    <col min="14343" max="14343" width="9.85546875" style="162" customWidth="1"/>
    <col min="14344" max="14344" width="11.28515625" style="162" customWidth="1"/>
    <col min="14345" max="14345" width="12.42578125" style="162" customWidth="1"/>
    <col min="14346" max="14346" width="10.85546875" style="162" customWidth="1"/>
    <col min="14347" max="14347" width="8.140625" style="162" customWidth="1"/>
    <col min="14348" max="14348" width="11.28515625" style="162" customWidth="1"/>
    <col min="14349" max="14349" width="13.42578125" style="162" customWidth="1"/>
    <col min="14350" max="14592" width="11.42578125" style="162"/>
    <col min="14593" max="14593" width="30.5703125" style="162" customWidth="1"/>
    <col min="14594" max="14594" width="7.5703125" style="162" customWidth="1"/>
    <col min="14595" max="14595" width="9.5703125" style="162" customWidth="1"/>
    <col min="14596" max="14596" width="9.7109375" style="162" customWidth="1"/>
    <col min="14597" max="14597" width="10.85546875" style="162" customWidth="1"/>
    <col min="14598" max="14598" width="12.140625" style="162" customWidth="1"/>
    <col min="14599" max="14599" width="9.85546875" style="162" customWidth="1"/>
    <col min="14600" max="14600" width="11.28515625" style="162" customWidth="1"/>
    <col min="14601" max="14601" width="12.42578125" style="162" customWidth="1"/>
    <col min="14602" max="14602" width="10.85546875" style="162" customWidth="1"/>
    <col min="14603" max="14603" width="8.140625" style="162" customWidth="1"/>
    <col min="14604" max="14604" width="11.28515625" style="162" customWidth="1"/>
    <col min="14605" max="14605" width="13.42578125" style="162" customWidth="1"/>
    <col min="14606" max="14848" width="11.42578125" style="162"/>
    <col min="14849" max="14849" width="30.5703125" style="162" customWidth="1"/>
    <col min="14850" max="14850" width="7.5703125" style="162" customWidth="1"/>
    <col min="14851" max="14851" width="9.5703125" style="162" customWidth="1"/>
    <col min="14852" max="14852" width="9.7109375" style="162" customWidth="1"/>
    <col min="14853" max="14853" width="10.85546875" style="162" customWidth="1"/>
    <col min="14854" max="14854" width="12.140625" style="162" customWidth="1"/>
    <col min="14855" max="14855" width="9.85546875" style="162" customWidth="1"/>
    <col min="14856" max="14856" width="11.28515625" style="162" customWidth="1"/>
    <col min="14857" max="14857" width="12.42578125" style="162" customWidth="1"/>
    <col min="14858" max="14858" width="10.85546875" style="162" customWidth="1"/>
    <col min="14859" max="14859" width="8.140625" style="162" customWidth="1"/>
    <col min="14860" max="14860" width="11.28515625" style="162" customWidth="1"/>
    <col min="14861" max="14861" width="13.42578125" style="162" customWidth="1"/>
    <col min="14862" max="15104" width="11.42578125" style="162"/>
    <col min="15105" max="15105" width="30.5703125" style="162" customWidth="1"/>
    <col min="15106" max="15106" width="7.5703125" style="162" customWidth="1"/>
    <col min="15107" max="15107" width="9.5703125" style="162" customWidth="1"/>
    <col min="15108" max="15108" width="9.7109375" style="162" customWidth="1"/>
    <col min="15109" max="15109" width="10.85546875" style="162" customWidth="1"/>
    <col min="15110" max="15110" width="12.140625" style="162" customWidth="1"/>
    <col min="15111" max="15111" width="9.85546875" style="162" customWidth="1"/>
    <col min="15112" max="15112" width="11.28515625" style="162" customWidth="1"/>
    <col min="15113" max="15113" width="12.42578125" style="162" customWidth="1"/>
    <col min="15114" max="15114" width="10.85546875" style="162" customWidth="1"/>
    <col min="15115" max="15115" width="8.140625" style="162" customWidth="1"/>
    <col min="15116" max="15116" width="11.28515625" style="162" customWidth="1"/>
    <col min="15117" max="15117" width="13.42578125" style="162" customWidth="1"/>
    <col min="15118" max="15360" width="11.42578125" style="162"/>
    <col min="15361" max="15361" width="30.5703125" style="162" customWidth="1"/>
    <col min="15362" max="15362" width="7.5703125" style="162" customWidth="1"/>
    <col min="15363" max="15363" width="9.5703125" style="162" customWidth="1"/>
    <col min="15364" max="15364" width="9.7109375" style="162" customWidth="1"/>
    <col min="15365" max="15365" width="10.85546875" style="162" customWidth="1"/>
    <col min="15366" max="15366" width="12.140625" style="162" customWidth="1"/>
    <col min="15367" max="15367" width="9.85546875" style="162" customWidth="1"/>
    <col min="15368" max="15368" width="11.28515625" style="162" customWidth="1"/>
    <col min="15369" max="15369" width="12.42578125" style="162" customWidth="1"/>
    <col min="15370" max="15370" width="10.85546875" style="162" customWidth="1"/>
    <col min="15371" max="15371" width="8.140625" style="162" customWidth="1"/>
    <col min="15372" max="15372" width="11.28515625" style="162" customWidth="1"/>
    <col min="15373" max="15373" width="13.42578125" style="162" customWidth="1"/>
    <col min="15374" max="15616" width="11.42578125" style="162"/>
    <col min="15617" max="15617" width="30.5703125" style="162" customWidth="1"/>
    <col min="15618" max="15618" width="7.5703125" style="162" customWidth="1"/>
    <col min="15619" max="15619" width="9.5703125" style="162" customWidth="1"/>
    <col min="15620" max="15620" width="9.7109375" style="162" customWidth="1"/>
    <col min="15621" max="15621" width="10.85546875" style="162" customWidth="1"/>
    <col min="15622" max="15622" width="12.140625" style="162" customWidth="1"/>
    <col min="15623" max="15623" width="9.85546875" style="162" customWidth="1"/>
    <col min="15624" max="15624" width="11.28515625" style="162" customWidth="1"/>
    <col min="15625" max="15625" width="12.42578125" style="162" customWidth="1"/>
    <col min="15626" max="15626" width="10.85546875" style="162" customWidth="1"/>
    <col min="15627" max="15627" width="8.140625" style="162" customWidth="1"/>
    <col min="15628" max="15628" width="11.28515625" style="162" customWidth="1"/>
    <col min="15629" max="15629" width="13.42578125" style="162" customWidth="1"/>
    <col min="15630" max="15872" width="11.42578125" style="162"/>
    <col min="15873" max="15873" width="30.5703125" style="162" customWidth="1"/>
    <col min="15874" max="15874" width="7.5703125" style="162" customWidth="1"/>
    <col min="15875" max="15875" width="9.5703125" style="162" customWidth="1"/>
    <col min="15876" max="15876" width="9.7109375" style="162" customWidth="1"/>
    <col min="15877" max="15877" width="10.85546875" style="162" customWidth="1"/>
    <col min="15878" max="15878" width="12.140625" style="162" customWidth="1"/>
    <col min="15879" max="15879" width="9.85546875" style="162" customWidth="1"/>
    <col min="15880" max="15880" width="11.28515625" style="162" customWidth="1"/>
    <col min="15881" max="15881" width="12.42578125" style="162" customWidth="1"/>
    <col min="15882" max="15882" width="10.85546875" style="162" customWidth="1"/>
    <col min="15883" max="15883" width="8.140625" style="162" customWidth="1"/>
    <col min="15884" max="15884" width="11.28515625" style="162" customWidth="1"/>
    <col min="15885" max="15885" width="13.42578125" style="162" customWidth="1"/>
    <col min="15886" max="16128" width="11.42578125" style="162"/>
    <col min="16129" max="16129" width="30.5703125" style="162" customWidth="1"/>
    <col min="16130" max="16130" width="7.5703125" style="162" customWidth="1"/>
    <col min="16131" max="16131" width="9.5703125" style="162" customWidth="1"/>
    <col min="16132" max="16132" width="9.7109375" style="162" customWidth="1"/>
    <col min="16133" max="16133" width="10.85546875" style="162" customWidth="1"/>
    <col min="16134" max="16134" width="12.140625" style="162" customWidth="1"/>
    <col min="16135" max="16135" width="9.85546875" style="162" customWidth="1"/>
    <col min="16136" max="16136" width="11.28515625" style="162" customWidth="1"/>
    <col min="16137" max="16137" width="12.42578125" style="162" customWidth="1"/>
    <col min="16138" max="16138" width="10.85546875" style="162" customWidth="1"/>
    <col min="16139" max="16139" width="8.140625" style="162" customWidth="1"/>
    <col min="16140" max="16140" width="11.28515625" style="162" customWidth="1"/>
    <col min="16141" max="16141" width="13.42578125" style="162" customWidth="1"/>
    <col min="16142" max="16384" width="11.42578125" style="162"/>
  </cols>
  <sheetData>
    <row r="1" spans="1:13" ht="15" x14ac:dyDescent="0.3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4" customHeight="1" x14ac:dyDescent="0.4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363" t="s">
        <v>250</v>
      </c>
      <c r="M2" s="363"/>
    </row>
    <row r="3" spans="1:13" ht="26.25" x14ac:dyDescent="0.4">
      <c r="A3" s="363" t="s">
        <v>24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ht="26.25" x14ac:dyDescent="0.4">
      <c r="A4" s="363" t="s">
        <v>450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13" ht="20.25" x14ac:dyDescent="0.3">
      <c r="A5" s="367" t="s">
        <v>25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</row>
    <row r="6" spans="1:13" ht="15" x14ac:dyDescent="0.3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ht="23.25" x14ac:dyDescent="0.35">
      <c r="A7" s="388" t="s">
        <v>251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</row>
    <row r="8" spans="1:13" ht="23.25" x14ac:dyDescent="0.35">
      <c r="A8" s="388" t="s">
        <v>252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</row>
    <row r="11" spans="1:13" x14ac:dyDescent="0.2">
      <c r="A11" s="223" t="s">
        <v>253</v>
      </c>
      <c r="B11" s="223"/>
      <c r="C11" s="223" t="s">
        <v>254</v>
      </c>
      <c r="D11" s="223"/>
      <c r="E11" s="223" t="s">
        <v>254</v>
      </c>
      <c r="F11" s="240" t="s">
        <v>254</v>
      </c>
      <c r="G11" s="223" t="s">
        <v>255</v>
      </c>
      <c r="H11" s="223" t="s">
        <v>255</v>
      </c>
      <c r="I11" s="385" t="s">
        <v>256</v>
      </c>
      <c r="J11" s="386"/>
      <c r="K11" s="386"/>
      <c r="L11" s="386"/>
      <c r="M11" s="387"/>
    </row>
    <row r="12" spans="1:13" x14ac:dyDescent="0.2">
      <c r="A12" s="224" t="s">
        <v>257</v>
      </c>
      <c r="B12" s="224"/>
      <c r="C12" s="224" t="s">
        <v>258</v>
      </c>
      <c r="D12" s="224"/>
      <c r="E12" s="224" t="s">
        <v>258</v>
      </c>
      <c r="F12" s="241" t="s">
        <v>259</v>
      </c>
      <c r="G12" s="224" t="s">
        <v>140</v>
      </c>
      <c r="H12" s="224" t="s">
        <v>260</v>
      </c>
      <c r="I12" s="223" t="s">
        <v>261</v>
      </c>
      <c r="J12" s="223" t="s">
        <v>262</v>
      </c>
      <c r="K12" s="223"/>
      <c r="L12" s="385" t="s">
        <v>263</v>
      </c>
      <c r="M12" s="387"/>
    </row>
    <row r="13" spans="1:13" x14ac:dyDescent="0.2">
      <c r="A13" s="225" t="s">
        <v>264</v>
      </c>
      <c r="B13" s="225" t="s">
        <v>18</v>
      </c>
      <c r="C13" s="225" t="s">
        <v>265</v>
      </c>
      <c r="D13" s="225" t="s">
        <v>17</v>
      </c>
      <c r="E13" s="225" t="s">
        <v>266</v>
      </c>
      <c r="F13" s="242" t="s">
        <v>267</v>
      </c>
      <c r="G13" s="225" t="s">
        <v>268</v>
      </c>
      <c r="H13" s="225" t="s">
        <v>269</v>
      </c>
      <c r="I13" s="225" t="s">
        <v>270</v>
      </c>
      <c r="J13" s="225" t="s">
        <v>271</v>
      </c>
      <c r="K13" s="225" t="s">
        <v>272</v>
      </c>
      <c r="L13" s="243" t="s">
        <v>273</v>
      </c>
      <c r="M13" s="243" t="s">
        <v>274</v>
      </c>
    </row>
    <row r="14" spans="1:13" x14ac:dyDescent="0.2">
      <c r="A14" s="226"/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</row>
    <row r="15" spans="1:13" x14ac:dyDescent="0.2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</row>
    <row r="16" spans="1:13" x14ac:dyDescent="0.2">
      <c r="A16" s="235" t="s">
        <v>275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</row>
    <row r="17" spans="1:13" x14ac:dyDescent="0.2">
      <c r="A17" s="235" t="s">
        <v>276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</row>
    <row r="18" spans="1:13" x14ac:dyDescent="0.2">
      <c r="A18" s="235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</row>
    <row r="19" spans="1:13" x14ac:dyDescent="0.2">
      <c r="A19" s="235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</row>
    <row r="20" spans="1:13" x14ac:dyDescent="0.2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</row>
    <row r="21" spans="1:13" x14ac:dyDescent="0.2">
      <c r="A21" s="226"/>
      <c r="B21" s="244"/>
      <c r="C21" s="244"/>
      <c r="D21" s="244"/>
      <c r="E21" s="244"/>
      <c r="F21" s="244"/>
      <c r="G21" s="226"/>
      <c r="H21" s="244"/>
      <c r="I21" s="244"/>
      <c r="J21" s="244"/>
      <c r="K21" s="244"/>
      <c r="L21" s="244"/>
      <c r="M21" s="245"/>
    </row>
    <row r="22" spans="1:13" x14ac:dyDescent="0.2">
      <c r="A22" s="230" t="s">
        <v>234</v>
      </c>
      <c r="B22" s="244"/>
      <c r="C22" s="244"/>
      <c r="D22" s="244"/>
      <c r="E22" s="244"/>
      <c r="F22" s="244"/>
      <c r="G22" s="230"/>
      <c r="H22" s="244"/>
      <c r="I22" s="244"/>
      <c r="J22" s="244"/>
      <c r="K22" s="244"/>
      <c r="L22" s="244"/>
      <c r="M22" s="246"/>
    </row>
    <row r="23" spans="1:13" x14ac:dyDescent="0.2">
      <c r="A23" s="226"/>
      <c r="B23" s="244"/>
      <c r="C23" s="244"/>
      <c r="D23" s="244"/>
      <c r="E23" s="244"/>
      <c r="F23" s="244"/>
      <c r="G23" s="226"/>
      <c r="H23" s="244"/>
      <c r="I23" s="244"/>
      <c r="J23" s="244"/>
      <c r="K23" s="244"/>
      <c r="L23" s="244"/>
      <c r="M23" s="246"/>
    </row>
    <row r="24" spans="1:13" x14ac:dyDescent="0.2">
      <c r="A24" s="230" t="s">
        <v>235</v>
      </c>
      <c r="B24" s="244"/>
      <c r="C24" s="244"/>
      <c r="D24" s="244"/>
      <c r="E24" s="244"/>
      <c r="F24" s="244"/>
      <c r="G24" s="230"/>
      <c r="H24" s="244"/>
      <c r="I24" s="244"/>
      <c r="J24" s="244"/>
      <c r="K24" s="244"/>
      <c r="L24" s="244"/>
      <c r="M24" s="246"/>
    </row>
    <row r="25" spans="1:13" x14ac:dyDescent="0.2">
      <c r="A25" s="247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8"/>
    </row>
    <row r="26" spans="1:13" x14ac:dyDescent="0.2">
      <c r="A26" s="226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</row>
    <row r="27" spans="1:13" x14ac:dyDescent="0.2">
      <c r="A27" s="228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x14ac:dyDescent="0.2">
      <c r="A28" s="235" t="s">
        <v>275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</row>
    <row r="29" spans="1:13" x14ac:dyDescent="0.2">
      <c r="A29" s="235" t="s">
        <v>277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</row>
    <row r="30" spans="1:13" x14ac:dyDescent="0.2">
      <c r="A30" s="235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</row>
    <row r="31" spans="1:13" x14ac:dyDescent="0.2">
      <c r="A31" s="235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</row>
    <row r="32" spans="1:13" x14ac:dyDescent="0.2">
      <c r="A32" s="230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</row>
    <row r="33" spans="1:13" x14ac:dyDescent="0.2">
      <c r="A33" s="226"/>
      <c r="B33" s="244"/>
      <c r="C33" s="244"/>
      <c r="D33" s="244"/>
      <c r="E33" s="244"/>
      <c r="F33" s="244"/>
      <c r="G33" s="226"/>
      <c r="H33" s="244"/>
      <c r="I33" s="244"/>
      <c r="J33" s="244"/>
      <c r="K33" s="244"/>
      <c r="L33" s="244"/>
      <c r="M33" s="244"/>
    </row>
    <row r="34" spans="1:13" x14ac:dyDescent="0.2">
      <c r="A34" s="230" t="s">
        <v>234</v>
      </c>
      <c r="B34" s="244"/>
      <c r="C34" s="244"/>
      <c r="D34" s="244"/>
      <c r="E34" s="244"/>
      <c r="F34" s="244"/>
      <c r="G34" s="230"/>
      <c r="H34" s="244"/>
      <c r="I34" s="244"/>
      <c r="J34" s="244"/>
      <c r="K34" s="244"/>
      <c r="L34" s="244"/>
      <c r="M34" s="244"/>
    </row>
    <row r="35" spans="1:13" x14ac:dyDescent="0.2">
      <c r="A35" s="226"/>
      <c r="B35" s="244"/>
      <c r="C35" s="244"/>
      <c r="D35" s="244"/>
      <c r="E35" s="244"/>
      <c r="F35" s="244"/>
      <c r="G35" s="226"/>
      <c r="H35" s="244"/>
      <c r="I35" s="244"/>
      <c r="J35" s="244"/>
      <c r="K35" s="244"/>
      <c r="L35" s="244"/>
      <c r="M35" s="244"/>
    </row>
    <row r="36" spans="1:13" x14ac:dyDescent="0.2">
      <c r="A36" s="230" t="s">
        <v>235</v>
      </c>
      <c r="B36" s="244"/>
      <c r="C36" s="244"/>
      <c r="D36" s="244"/>
      <c r="E36" s="244"/>
      <c r="F36" s="244"/>
      <c r="G36" s="230"/>
      <c r="H36" s="244"/>
      <c r="I36" s="244"/>
      <c r="J36" s="244"/>
      <c r="K36" s="244"/>
      <c r="L36" s="244"/>
      <c r="M36" s="244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98425196850393704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FA5F-7A87-4E5F-8CA8-08DF758875E9}">
  <dimension ref="A1:F30"/>
  <sheetViews>
    <sheetView showGridLines="0" zoomScale="80" zoomScaleNormal="80" workbookViewId="0">
      <selection activeCell="E2" sqref="E2:F2"/>
    </sheetView>
  </sheetViews>
  <sheetFormatPr baseColWidth="10" defaultRowHeight="12.75" x14ac:dyDescent="0.2"/>
  <cols>
    <col min="1" max="1" width="26.5703125" style="2" customWidth="1"/>
    <col min="2" max="6" width="14.85546875" style="2" customWidth="1"/>
    <col min="7" max="256" width="11.42578125" style="2"/>
    <col min="257" max="257" width="26.5703125" style="2" customWidth="1"/>
    <col min="258" max="262" width="14.85546875" style="2" customWidth="1"/>
    <col min="263" max="512" width="11.42578125" style="2"/>
    <col min="513" max="513" width="26.5703125" style="2" customWidth="1"/>
    <col min="514" max="518" width="14.85546875" style="2" customWidth="1"/>
    <col min="519" max="768" width="11.42578125" style="2"/>
    <col min="769" max="769" width="26.5703125" style="2" customWidth="1"/>
    <col min="770" max="774" width="14.85546875" style="2" customWidth="1"/>
    <col min="775" max="1024" width="11.42578125" style="2"/>
    <col min="1025" max="1025" width="26.5703125" style="2" customWidth="1"/>
    <col min="1026" max="1030" width="14.85546875" style="2" customWidth="1"/>
    <col min="1031" max="1280" width="11.42578125" style="2"/>
    <col min="1281" max="1281" width="26.5703125" style="2" customWidth="1"/>
    <col min="1282" max="1286" width="14.85546875" style="2" customWidth="1"/>
    <col min="1287" max="1536" width="11.42578125" style="2"/>
    <col min="1537" max="1537" width="26.5703125" style="2" customWidth="1"/>
    <col min="1538" max="1542" width="14.85546875" style="2" customWidth="1"/>
    <col min="1543" max="1792" width="11.42578125" style="2"/>
    <col min="1793" max="1793" width="26.5703125" style="2" customWidth="1"/>
    <col min="1794" max="1798" width="14.85546875" style="2" customWidth="1"/>
    <col min="1799" max="2048" width="11.42578125" style="2"/>
    <col min="2049" max="2049" width="26.5703125" style="2" customWidth="1"/>
    <col min="2050" max="2054" width="14.85546875" style="2" customWidth="1"/>
    <col min="2055" max="2304" width="11.42578125" style="2"/>
    <col min="2305" max="2305" width="26.5703125" style="2" customWidth="1"/>
    <col min="2306" max="2310" width="14.85546875" style="2" customWidth="1"/>
    <col min="2311" max="2560" width="11.42578125" style="2"/>
    <col min="2561" max="2561" width="26.5703125" style="2" customWidth="1"/>
    <col min="2562" max="2566" width="14.85546875" style="2" customWidth="1"/>
    <col min="2567" max="2816" width="11.42578125" style="2"/>
    <col min="2817" max="2817" width="26.5703125" style="2" customWidth="1"/>
    <col min="2818" max="2822" width="14.85546875" style="2" customWidth="1"/>
    <col min="2823" max="3072" width="11.42578125" style="2"/>
    <col min="3073" max="3073" width="26.5703125" style="2" customWidth="1"/>
    <col min="3074" max="3078" width="14.85546875" style="2" customWidth="1"/>
    <col min="3079" max="3328" width="11.42578125" style="2"/>
    <col min="3329" max="3329" width="26.5703125" style="2" customWidth="1"/>
    <col min="3330" max="3334" width="14.85546875" style="2" customWidth="1"/>
    <col min="3335" max="3584" width="11.42578125" style="2"/>
    <col min="3585" max="3585" width="26.5703125" style="2" customWidth="1"/>
    <col min="3586" max="3590" width="14.85546875" style="2" customWidth="1"/>
    <col min="3591" max="3840" width="11.42578125" style="2"/>
    <col min="3841" max="3841" width="26.5703125" style="2" customWidth="1"/>
    <col min="3842" max="3846" width="14.85546875" style="2" customWidth="1"/>
    <col min="3847" max="4096" width="11.42578125" style="2"/>
    <col min="4097" max="4097" width="26.5703125" style="2" customWidth="1"/>
    <col min="4098" max="4102" width="14.85546875" style="2" customWidth="1"/>
    <col min="4103" max="4352" width="11.42578125" style="2"/>
    <col min="4353" max="4353" width="26.5703125" style="2" customWidth="1"/>
    <col min="4354" max="4358" width="14.85546875" style="2" customWidth="1"/>
    <col min="4359" max="4608" width="11.42578125" style="2"/>
    <col min="4609" max="4609" width="26.5703125" style="2" customWidth="1"/>
    <col min="4610" max="4614" width="14.85546875" style="2" customWidth="1"/>
    <col min="4615" max="4864" width="11.42578125" style="2"/>
    <col min="4865" max="4865" width="26.5703125" style="2" customWidth="1"/>
    <col min="4866" max="4870" width="14.85546875" style="2" customWidth="1"/>
    <col min="4871" max="5120" width="11.42578125" style="2"/>
    <col min="5121" max="5121" width="26.5703125" style="2" customWidth="1"/>
    <col min="5122" max="5126" width="14.85546875" style="2" customWidth="1"/>
    <col min="5127" max="5376" width="11.42578125" style="2"/>
    <col min="5377" max="5377" width="26.5703125" style="2" customWidth="1"/>
    <col min="5378" max="5382" width="14.85546875" style="2" customWidth="1"/>
    <col min="5383" max="5632" width="11.42578125" style="2"/>
    <col min="5633" max="5633" width="26.5703125" style="2" customWidth="1"/>
    <col min="5634" max="5638" width="14.85546875" style="2" customWidth="1"/>
    <col min="5639" max="5888" width="11.42578125" style="2"/>
    <col min="5889" max="5889" width="26.5703125" style="2" customWidth="1"/>
    <col min="5890" max="5894" width="14.85546875" style="2" customWidth="1"/>
    <col min="5895" max="6144" width="11.42578125" style="2"/>
    <col min="6145" max="6145" width="26.5703125" style="2" customWidth="1"/>
    <col min="6146" max="6150" width="14.85546875" style="2" customWidth="1"/>
    <col min="6151" max="6400" width="11.42578125" style="2"/>
    <col min="6401" max="6401" width="26.5703125" style="2" customWidth="1"/>
    <col min="6402" max="6406" width="14.85546875" style="2" customWidth="1"/>
    <col min="6407" max="6656" width="11.42578125" style="2"/>
    <col min="6657" max="6657" width="26.5703125" style="2" customWidth="1"/>
    <col min="6658" max="6662" width="14.85546875" style="2" customWidth="1"/>
    <col min="6663" max="6912" width="11.42578125" style="2"/>
    <col min="6913" max="6913" width="26.5703125" style="2" customWidth="1"/>
    <col min="6914" max="6918" width="14.85546875" style="2" customWidth="1"/>
    <col min="6919" max="7168" width="11.42578125" style="2"/>
    <col min="7169" max="7169" width="26.5703125" style="2" customWidth="1"/>
    <col min="7170" max="7174" width="14.85546875" style="2" customWidth="1"/>
    <col min="7175" max="7424" width="11.42578125" style="2"/>
    <col min="7425" max="7425" width="26.5703125" style="2" customWidth="1"/>
    <col min="7426" max="7430" width="14.85546875" style="2" customWidth="1"/>
    <col min="7431" max="7680" width="11.42578125" style="2"/>
    <col min="7681" max="7681" width="26.5703125" style="2" customWidth="1"/>
    <col min="7682" max="7686" width="14.85546875" style="2" customWidth="1"/>
    <col min="7687" max="7936" width="11.42578125" style="2"/>
    <col min="7937" max="7937" width="26.5703125" style="2" customWidth="1"/>
    <col min="7938" max="7942" width="14.85546875" style="2" customWidth="1"/>
    <col min="7943" max="8192" width="11.42578125" style="2"/>
    <col min="8193" max="8193" width="26.5703125" style="2" customWidth="1"/>
    <col min="8194" max="8198" width="14.85546875" style="2" customWidth="1"/>
    <col min="8199" max="8448" width="11.42578125" style="2"/>
    <col min="8449" max="8449" width="26.5703125" style="2" customWidth="1"/>
    <col min="8450" max="8454" width="14.85546875" style="2" customWidth="1"/>
    <col min="8455" max="8704" width="11.42578125" style="2"/>
    <col min="8705" max="8705" width="26.5703125" style="2" customWidth="1"/>
    <col min="8706" max="8710" width="14.85546875" style="2" customWidth="1"/>
    <col min="8711" max="8960" width="11.42578125" style="2"/>
    <col min="8961" max="8961" width="26.5703125" style="2" customWidth="1"/>
    <col min="8962" max="8966" width="14.85546875" style="2" customWidth="1"/>
    <col min="8967" max="9216" width="11.42578125" style="2"/>
    <col min="9217" max="9217" width="26.5703125" style="2" customWidth="1"/>
    <col min="9218" max="9222" width="14.85546875" style="2" customWidth="1"/>
    <col min="9223" max="9472" width="11.42578125" style="2"/>
    <col min="9473" max="9473" width="26.5703125" style="2" customWidth="1"/>
    <col min="9474" max="9478" width="14.85546875" style="2" customWidth="1"/>
    <col min="9479" max="9728" width="11.42578125" style="2"/>
    <col min="9729" max="9729" width="26.5703125" style="2" customWidth="1"/>
    <col min="9730" max="9734" width="14.85546875" style="2" customWidth="1"/>
    <col min="9735" max="9984" width="11.42578125" style="2"/>
    <col min="9985" max="9985" width="26.5703125" style="2" customWidth="1"/>
    <col min="9986" max="9990" width="14.85546875" style="2" customWidth="1"/>
    <col min="9991" max="10240" width="11.42578125" style="2"/>
    <col min="10241" max="10241" width="26.5703125" style="2" customWidth="1"/>
    <col min="10242" max="10246" width="14.85546875" style="2" customWidth="1"/>
    <col min="10247" max="10496" width="11.42578125" style="2"/>
    <col min="10497" max="10497" width="26.5703125" style="2" customWidth="1"/>
    <col min="10498" max="10502" width="14.85546875" style="2" customWidth="1"/>
    <col min="10503" max="10752" width="11.42578125" style="2"/>
    <col min="10753" max="10753" width="26.5703125" style="2" customWidth="1"/>
    <col min="10754" max="10758" width="14.85546875" style="2" customWidth="1"/>
    <col min="10759" max="11008" width="11.42578125" style="2"/>
    <col min="11009" max="11009" width="26.5703125" style="2" customWidth="1"/>
    <col min="11010" max="11014" width="14.85546875" style="2" customWidth="1"/>
    <col min="11015" max="11264" width="11.42578125" style="2"/>
    <col min="11265" max="11265" width="26.5703125" style="2" customWidth="1"/>
    <col min="11266" max="11270" width="14.85546875" style="2" customWidth="1"/>
    <col min="11271" max="11520" width="11.42578125" style="2"/>
    <col min="11521" max="11521" width="26.5703125" style="2" customWidth="1"/>
    <col min="11522" max="11526" width="14.85546875" style="2" customWidth="1"/>
    <col min="11527" max="11776" width="11.42578125" style="2"/>
    <col min="11777" max="11777" width="26.5703125" style="2" customWidth="1"/>
    <col min="11778" max="11782" width="14.85546875" style="2" customWidth="1"/>
    <col min="11783" max="12032" width="11.42578125" style="2"/>
    <col min="12033" max="12033" width="26.5703125" style="2" customWidth="1"/>
    <col min="12034" max="12038" width="14.85546875" style="2" customWidth="1"/>
    <col min="12039" max="12288" width="11.42578125" style="2"/>
    <col min="12289" max="12289" width="26.5703125" style="2" customWidth="1"/>
    <col min="12290" max="12294" width="14.85546875" style="2" customWidth="1"/>
    <col min="12295" max="12544" width="11.42578125" style="2"/>
    <col min="12545" max="12545" width="26.5703125" style="2" customWidth="1"/>
    <col min="12546" max="12550" width="14.85546875" style="2" customWidth="1"/>
    <col min="12551" max="12800" width="11.42578125" style="2"/>
    <col min="12801" max="12801" width="26.5703125" style="2" customWidth="1"/>
    <col min="12802" max="12806" width="14.85546875" style="2" customWidth="1"/>
    <col min="12807" max="13056" width="11.42578125" style="2"/>
    <col min="13057" max="13057" width="26.5703125" style="2" customWidth="1"/>
    <col min="13058" max="13062" width="14.85546875" style="2" customWidth="1"/>
    <col min="13063" max="13312" width="11.42578125" style="2"/>
    <col min="13313" max="13313" width="26.5703125" style="2" customWidth="1"/>
    <col min="13314" max="13318" width="14.85546875" style="2" customWidth="1"/>
    <col min="13319" max="13568" width="11.42578125" style="2"/>
    <col min="13569" max="13569" width="26.5703125" style="2" customWidth="1"/>
    <col min="13570" max="13574" width="14.85546875" style="2" customWidth="1"/>
    <col min="13575" max="13824" width="11.42578125" style="2"/>
    <col min="13825" max="13825" width="26.5703125" style="2" customWidth="1"/>
    <col min="13826" max="13830" width="14.85546875" style="2" customWidth="1"/>
    <col min="13831" max="14080" width="11.42578125" style="2"/>
    <col min="14081" max="14081" width="26.5703125" style="2" customWidth="1"/>
    <col min="14082" max="14086" width="14.85546875" style="2" customWidth="1"/>
    <col min="14087" max="14336" width="11.42578125" style="2"/>
    <col min="14337" max="14337" width="26.5703125" style="2" customWidth="1"/>
    <col min="14338" max="14342" width="14.85546875" style="2" customWidth="1"/>
    <col min="14343" max="14592" width="11.42578125" style="2"/>
    <col min="14593" max="14593" width="26.5703125" style="2" customWidth="1"/>
    <col min="14594" max="14598" width="14.85546875" style="2" customWidth="1"/>
    <col min="14599" max="14848" width="11.42578125" style="2"/>
    <col min="14849" max="14849" width="26.5703125" style="2" customWidth="1"/>
    <col min="14850" max="14854" width="14.85546875" style="2" customWidth="1"/>
    <col min="14855" max="15104" width="11.42578125" style="2"/>
    <col min="15105" max="15105" width="26.5703125" style="2" customWidth="1"/>
    <col min="15106" max="15110" width="14.85546875" style="2" customWidth="1"/>
    <col min="15111" max="15360" width="11.42578125" style="2"/>
    <col min="15361" max="15361" width="26.5703125" style="2" customWidth="1"/>
    <col min="15362" max="15366" width="14.85546875" style="2" customWidth="1"/>
    <col min="15367" max="15616" width="11.42578125" style="2"/>
    <col min="15617" max="15617" width="26.5703125" style="2" customWidth="1"/>
    <col min="15618" max="15622" width="14.85546875" style="2" customWidth="1"/>
    <col min="15623" max="15872" width="11.42578125" style="2"/>
    <col min="15873" max="15873" width="26.5703125" style="2" customWidth="1"/>
    <col min="15874" max="15878" width="14.85546875" style="2" customWidth="1"/>
    <col min="15879" max="16128" width="11.42578125" style="2"/>
    <col min="16129" max="16129" width="26.5703125" style="2" customWidth="1"/>
    <col min="16130" max="16134" width="14.85546875" style="2" customWidth="1"/>
    <col min="16135" max="16384" width="11.42578125" style="2"/>
  </cols>
  <sheetData>
    <row r="1" spans="1:6" ht="15" x14ac:dyDescent="0.3">
      <c r="A1" s="220"/>
      <c r="B1" s="220"/>
      <c r="C1" s="220"/>
      <c r="D1" s="220"/>
      <c r="E1" s="220"/>
      <c r="F1" s="220"/>
    </row>
    <row r="2" spans="1:6" ht="30" customHeight="1" x14ac:dyDescent="0.4">
      <c r="A2" s="220"/>
      <c r="B2" s="220"/>
      <c r="C2" s="220"/>
      <c r="D2" s="220"/>
      <c r="E2" s="363" t="s">
        <v>278</v>
      </c>
      <c r="F2" s="363"/>
    </row>
    <row r="3" spans="1:6" ht="15" x14ac:dyDescent="0.3">
      <c r="A3" s="220"/>
      <c r="B3" s="220"/>
      <c r="C3" s="220"/>
      <c r="D3" s="220"/>
      <c r="E3" s="220"/>
      <c r="F3" s="220"/>
    </row>
    <row r="4" spans="1:6" ht="26.25" x14ac:dyDescent="0.4">
      <c r="A4" s="363" t="s">
        <v>24</v>
      </c>
      <c r="B4" s="363"/>
      <c r="C4" s="363"/>
      <c r="D4" s="363"/>
      <c r="E4" s="363"/>
      <c r="F4" s="363"/>
    </row>
    <row r="5" spans="1:6" ht="26.25" x14ac:dyDescent="0.4">
      <c r="A5" s="363" t="s">
        <v>450</v>
      </c>
      <c r="B5" s="363"/>
      <c r="C5" s="363"/>
      <c r="D5" s="363"/>
      <c r="E5" s="363"/>
      <c r="F5" s="363"/>
    </row>
    <row r="6" spans="1:6" ht="20.25" x14ac:dyDescent="0.3">
      <c r="A6" s="367" t="s">
        <v>25</v>
      </c>
      <c r="B6" s="367"/>
      <c r="C6" s="367"/>
      <c r="D6" s="367"/>
      <c r="E6" s="367"/>
      <c r="F6" s="367"/>
    </row>
    <row r="7" spans="1:6" ht="15" x14ac:dyDescent="0.3">
      <c r="A7" s="220"/>
      <c r="B7" s="220"/>
      <c r="C7" s="220"/>
      <c r="D7" s="220"/>
      <c r="E7" s="220"/>
      <c r="F7" s="220"/>
    </row>
    <row r="8" spans="1:6" ht="26.25" x14ac:dyDescent="0.4">
      <c r="A8" s="384" t="s">
        <v>279</v>
      </c>
      <c r="B8" s="384"/>
      <c r="C8" s="384"/>
      <c r="D8" s="384"/>
      <c r="E8" s="384"/>
      <c r="F8" s="384"/>
    </row>
    <row r="9" spans="1:6" x14ac:dyDescent="0.2">
      <c r="A9" s="162"/>
      <c r="B9" s="162"/>
      <c r="C9" s="162"/>
      <c r="D9" s="162"/>
      <c r="E9" s="162"/>
      <c r="F9" s="162"/>
    </row>
    <row r="10" spans="1:6" x14ac:dyDescent="0.2">
      <c r="A10" s="162"/>
      <c r="B10" s="162"/>
      <c r="C10" s="162"/>
      <c r="D10" s="162"/>
      <c r="E10" s="162"/>
      <c r="F10" s="162"/>
    </row>
    <row r="11" spans="1:6" x14ac:dyDescent="0.2">
      <c r="A11" s="162"/>
      <c r="B11" s="162"/>
      <c r="C11" s="162"/>
      <c r="D11" s="162"/>
      <c r="E11" s="162"/>
      <c r="F11" s="162"/>
    </row>
    <row r="12" spans="1:6" x14ac:dyDescent="0.2">
      <c r="A12" s="223"/>
      <c r="B12" s="223" t="s">
        <v>255</v>
      </c>
      <c r="C12" s="223"/>
      <c r="D12" s="223" t="s">
        <v>255</v>
      </c>
      <c r="E12" s="223" t="s">
        <v>254</v>
      </c>
      <c r="F12" s="223" t="s">
        <v>254</v>
      </c>
    </row>
    <row r="13" spans="1:6" x14ac:dyDescent="0.2">
      <c r="A13" s="224"/>
      <c r="B13" s="224" t="s">
        <v>280</v>
      </c>
      <c r="C13" s="224"/>
      <c r="D13" s="224" t="s">
        <v>280</v>
      </c>
      <c r="E13" s="224" t="s">
        <v>281</v>
      </c>
      <c r="F13" s="224" t="s">
        <v>281</v>
      </c>
    </row>
    <row r="14" spans="1:6" x14ac:dyDescent="0.2">
      <c r="A14" s="225" t="s">
        <v>282</v>
      </c>
      <c r="B14" s="225" t="s">
        <v>283</v>
      </c>
      <c r="C14" s="225" t="s">
        <v>284</v>
      </c>
      <c r="D14" s="225" t="s">
        <v>269</v>
      </c>
      <c r="E14" s="225" t="s">
        <v>285</v>
      </c>
      <c r="F14" s="225" t="s">
        <v>286</v>
      </c>
    </row>
    <row r="15" spans="1:6" x14ac:dyDescent="0.2">
      <c r="A15" s="226"/>
      <c r="B15" s="249"/>
      <c r="C15" s="249"/>
      <c r="D15" s="249"/>
      <c r="E15" s="249"/>
      <c r="F15" s="249"/>
    </row>
    <row r="16" spans="1:6" x14ac:dyDescent="0.2">
      <c r="A16" s="228" t="s">
        <v>275</v>
      </c>
      <c r="B16" s="250"/>
      <c r="C16" s="250"/>
      <c r="D16" s="250"/>
      <c r="E16" s="250"/>
      <c r="F16" s="250"/>
    </row>
    <row r="17" spans="1:6" x14ac:dyDescent="0.2">
      <c r="A17" s="228" t="s">
        <v>287</v>
      </c>
      <c r="B17" s="250"/>
      <c r="C17" s="250"/>
      <c r="D17" s="251"/>
      <c r="E17" s="252"/>
      <c r="F17" s="250"/>
    </row>
    <row r="18" spans="1:6" x14ac:dyDescent="0.2">
      <c r="A18" s="228"/>
      <c r="B18" s="250"/>
      <c r="C18" s="250"/>
      <c r="D18" s="250"/>
      <c r="E18" s="252"/>
      <c r="F18" s="250"/>
    </row>
    <row r="19" spans="1:6" x14ac:dyDescent="0.2">
      <c r="A19" s="230"/>
      <c r="B19" s="253"/>
      <c r="C19" s="253"/>
      <c r="D19" s="253"/>
      <c r="E19" s="254"/>
      <c r="F19" s="253"/>
    </row>
    <row r="20" spans="1:6" x14ac:dyDescent="0.2">
      <c r="A20" s="255" t="s">
        <v>288</v>
      </c>
      <c r="B20" s="256">
        <v>0</v>
      </c>
      <c r="C20" s="256">
        <v>0</v>
      </c>
      <c r="D20" s="256">
        <v>0</v>
      </c>
      <c r="E20" s="256">
        <v>0</v>
      </c>
      <c r="F20" s="256">
        <v>0</v>
      </c>
    </row>
    <row r="21" spans="1:6" x14ac:dyDescent="0.2">
      <c r="A21" s="226"/>
      <c r="B21" s="249"/>
      <c r="C21" s="249"/>
      <c r="D21" s="249"/>
      <c r="E21" s="257"/>
      <c r="F21" s="249"/>
    </row>
    <row r="22" spans="1:6" x14ac:dyDescent="0.2">
      <c r="A22" s="228" t="s">
        <v>275</v>
      </c>
      <c r="B22" s="250"/>
      <c r="C22" s="250"/>
      <c r="D22" s="250"/>
      <c r="E22" s="252"/>
      <c r="F22" s="250"/>
    </row>
    <row r="23" spans="1:6" x14ac:dyDescent="0.2">
      <c r="A23" s="228" t="s">
        <v>289</v>
      </c>
      <c r="B23" s="250"/>
      <c r="C23" s="250"/>
      <c r="D23" s="250"/>
      <c r="E23" s="252"/>
      <c r="F23" s="250"/>
    </row>
    <row r="24" spans="1:6" x14ac:dyDescent="0.2">
      <c r="A24" s="228"/>
      <c r="B24" s="250"/>
      <c r="C24" s="250"/>
      <c r="D24" s="250"/>
      <c r="E24" s="252"/>
      <c r="F24" s="250"/>
    </row>
    <row r="25" spans="1:6" x14ac:dyDescent="0.2">
      <c r="A25" s="230"/>
      <c r="B25" s="253"/>
      <c r="C25" s="253"/>
      <c r="D25" s="253"/>
      <c r="E25" s="254"/>
      <c r="F25" s="253"/>
    </row>
    <row r="26" spans="1:6" x14ac:dyDescent="0.2">
      <c r="A26" s="255" t="s">
        <v>288</v>
      </c>
      <c r="B26" s="256">
        <v>0</v>
      </c>
      <c r="C26" s="256">
        <v>0</v>
      </c>
      <c r="D26" s="256">
        <v>0</v>
      </c>
      <c r="E26" s="256">
        <v>0</v>
      </c>
      <c r="F26" s="256">
        <v>0</v>
      </c>
    </row>
    <row r="27" spans="1:6" x14ac:dyDescent="0.2">
      <c r="A27" s="226"/>
      <c r="B27" s="249"/>
      <c r="C27" s="249"/>
      <c r="D27" s="249"/>
      <c r="E27" s="257"/>
      <c r="F27" s="249"/>
    </row>
    <row r="28" spans="1:6" x14ac:dyDescent="0.2">
      <c r="A28" s="238" t="s">
        <v>290</v>
      </c>
      <c r="B28" s="254">
        <v>0</v>
      </c>
      <c r="C28" s="254">
        <v>0</v>
      </c>
      <c r="D28" s="254">
        <v>0</v>
      </c>
      <c r="E28" s="254">
        <v>0</v>
      </c>
      <c r="F28" s="254">
        <v>0</v>
      </c>
    </row>
    <row r="29" spans="1:6" x14ac:dyDescent="0.2">
      <c r="A29" s="244"/>
      <c r="B29" s="244"/>
      <c r="C29" s="244"/>
      <c r="D29" s="244"/>
      <c r="E29" s="244"/>
      <c r="F29" s="244"/>
    </row>
    <row r="30" spans="1:6" x14ac:dyDescent="0.2">
      <c r="A30" s="244"/>
      <c r="B30" s="244"/>
      <c r="C30" s="244"/>
      <c r="D30" s="244"/>
      <c r="E30" s="244"/>
      <c r="F30" s="244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3622047244094491" bottom="0.98425196850393704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27C3-F719-4BD8-BEE0-95F8A17FEB98}">
  <dimension ref="A1:F37"/>
  <sheetViews>
    <sheetView showGridLines="0" zoomScale="80" zoomScaleNormal="80" workbookViewId="0">
      <selection activeCell="E2" sqref="E2:F2"/>
    </sheetView>
  </sheetViews>
  <sheetFormatPr baseColWidth="10" defaultRowHeight="12.75" x14ac:dyDescent="0.2"/>
  <cols>
    <col min="1" max="1" width="25.42578125" style="2" customWidth="1"/>
    <col min="2" max="2" width="17.42578125" style="2" customWidth="1"/>
    <col min="3" max="4" width="14.7109375" style="2" customWidth="1"/>
    <col min="5" max="5" width="17.42578125" style="2" customWidth="1"/>
    <col min="6" max="6" width="15.7109375" style="2" customWidth="1"/>
    <col min="7" max="7" width="11.42578125" style="2"/>
    <col min="8" max="8" width="13.7109375" style="2" bestFit="1" customWidth="1"/>
    <col min="9" max="256" width="11.42578125" style="2"/>
    <col min="257" max="257" width="25.42578125" style="2" customWidth="1"/>
    <col min="258" max="258" width="17.42578125" style="2" customWidth="1"/>
    <col min="259" max="260" width="14.7109375" style="2" customWidth="1"/>
    <col min="261" max="261" width="17.42578125" style="2" customWidth="1"/>
    <col min="262" max="262" width="15.7109375" style="2" customWidth="1"/>
    <col min="263" max="263" width="11.42578125" style="2"/>
    <col min="264" max="264" width="13.7109375" style="2" bestFit="1" customWidth="1"/>
    <col min="265" max="512" width="11.42578125" style="2"/>
    <col min="513" max="513" width="25.42578125" style="2" customWidth="1"/>
    <col min="514" max="514" width="17.42578125" style="2" customWidth="1"/>
    <col min="515" max="516" width="14.7109375" style="2" customWidth="1"/>
    <col min="517" max="517" width="17.42578125" style="2" customWidth="1"/>
    <col min="518" max="518" width="15.7109375" style="2" customWidth="1"/>
    <col min="519" max="519" width="11.42578125" style="2"/>
    <col min="520" max="520" width="13.7109375" style="2" bestFit="1" customWidth="1"/>
    <col min="521" max="768" width="11.42578125" style="2"/>
    <col min="769" max="769" width="25.42578125" style="2" customWidth="1"/>
    <col min="770" max="770" width="17.42578125" style="2" customWidth="1"/>
    <col min="771" max="772" width="14.7109375" style="2" customWidth="1"/>
    <col min="773" max="773" width="17.42578125" style="2" customWidth="1"/>
    <col min="774" max="774" width="15.7109375" style="2" customWidth="1"/>
    <col min="775" max="775" width="11.42578125" style="2"/>
    <col min="776" max="776" width="13.7109375" style="2" bestFit="1" customWidth="1"/>
    <col min="777" max="1024" width="11.42578125" style="2"/>
    <col min="1025" max="1025" width="25.42578125" style="2" customWidth="1"/>
    <col min="1026" max="1026" width="17.42578125" style="2" customWidth="1"/>
    <col min="1027" max="1028" width="14.7109375" style="2" customWidth="1"/>
    <col min="1029" max="1029" width="17.42578125" style="2" customWidth="1"/>
    <col min="1030" max="1030" width="15.7109375" style="2" customWidth="1"/>
    <col min="1031" max="1031" width="11.42578125" style="2"/>
    <col min="1032" max="1032" width="13.7109375" style="2" bestFit="1" customWidth="1"/>
    <col min="1033" max="1280" width="11.42578125" style="2"/>
    <col min="1281" max="1281" width="25.42578125" style="2" customWidth="1"/>
    <col min="1282" max="1282" width="17.42578125" style="2" customWidth="1"/>
    <col min="1283" max="1284" width="14.7109375" style="2" customWidth="1"/>
    <col min="1285" max="1285" width="17.42578125" style="2" customWidth="1"/>
    <col min="1286" max="1286" width="15.7109375" style="2" customWidth="1"/>
    <col min="1287" max="1287" width="11.42578125" style="2"/>
    <col min="1288" max="1288" width="13.7109375" style="2" bestFit="1" customWidth="1"/>
    <col min="1289" max="1536" width="11.42578125" style="2"/>
    <col min="1537" max="1537" width="25.42578125" style="2" customWidth="1"/>
    <col min="1538" max="1538" width="17.42578125" style="2" customWidth="1"/>
    <col min="1539" max="1540" width="14.7109375" style="2" customWidth="1"/>
    <col min="1541" max="1541" width="17.42578125" style="2" customWidth="1"/>
    <col min="1542" max="1542" width="15.7109375" style="2" customWidth="1"/>
    <col min="1543" max="1543" width="11.42578125" style="2"/>
    <col min="1544" max="1544" width="13.7109375" style="2" bestFit="1" customWidth="1"/>
    <col min="1545" max="1792" width="11.42578125" style="2"/>
    <col min="1793" max="1793" width="25.42578125" style="2" customWidth="1"/>
    <col min="1794" max="1794" width="17.42578125" style="2" customWidth="1"/>
    <col min="1795" max="1796" width="14.7109375" style="2" customWidth="1"/>
    <col min="1797" max="1797" width="17.42578125" style="2" customWidth="1"/>
    <col min="1798" max="1798" width="15.7109375" style="2" customWidth="1"/>
    <col min="1799" max="1799" width="11.42578125" style="2"/>
    <col min="1800" max="1800" width="13.7109375" style="2" bestFit="1" customWidth="1"/>
    <col min="1801" max="2048" width="11.42578125" style="2"/>
    <col min="2049" max="2049" width="25.42578125" style="2" customWidth="1"/>
    <col min="2050" max="2050" width="17.42578125" style="2" customWidth="1"/>
    <col min="2051" max="2052" width="14.7109375" style="2" customWidth="1"/>
    <col min="2053" max="2053" width="17.42578125" style="2" customWidth="1"/>
    <col min="2054" max="2054" width="15.7109375" style="2" customWidth="1"/>
    <col min="2055" max="2055" width="11.42578125" style="2"/>
    <col min="2056" max="2056" width="13.7109375" style="2" bestFit="1" customWidth="1"/>
    <col min="2057" max="2304" width="11.42578125" style="2"/>
    <col min="2305" max="2305" width="25.42578125" style="2" customWidth="1"/>
    <col min="2306" max="2306" width="17.42578125" style="2" customWidth="1"/>
    <col min="2307" max="2308" width="14.7109375" style="2" customWidth="1"/>
    <col min="2309" max="2309" width="17.42578125" style="2" customWidth="1"/>
    <col min="2310" max="2310" width="15.7109375" style="2" customWidth="1"/>
    <col min="2311" max="2311" width="11.42578125" style="2"/>
    <col min="2312" max="2312" width="13.7109375" style="2" bestFit="1" customWidth="1"/>
    <col min="2313" max="2560" width="11.42578125" style="2"/>
    <col min="2561" max="2561" width="25.42578125" style="2" customWidth="1"/>
    <col min="2562" max="2562" width="17.42578125" style="2" customWidth="1"/>
    <col min="2563" max="2564" width="14.7109375" style="2" customWidth="1"/>
    <col min="2565" max="2565" width="17.42578125" style="2" customWidth="1"/>
    <col min="2566" max="2566" width="15.7109375" style="2" customWidth="1"/>
    <col min="2567" max="2567" width="11.42578125" style="2"/>
    <col min="2568" max="2568" width="13.7109375" style="2" bestFit="1" customWidth="1"/>
    <col min="2569" max="2816" width="11.42578125" style="2"/>
    <col min="2817" max="2817" width="25.42578125" style="2" customWidth="1"/>
    <col min="2818" max="2818" width="17.42578125" style="2" customWidth="1"/>
    <col min="2819" max="2820" width="14.7109375" style="2" customWidth="1"/>
    <col min="2821" max="2821" width="17.42578125" style="2" customWidth="1"/>
    <col min="2822" max="2822" width="15.7109375" style="2" customWidth="1"/>
    <col min="2823" max="2823" width="11.42578125" style="2"/>
    <col min="2824" max="2824" width="13.7109375" style="2" bestFit="1" customWidth="1"/>
    <col min="2825" max="3072" width="11.42578125" style="2"/>
    <col min="3073" max="3073" width="25.42578125" style="2" customWidth="1"/>
    <col min="3074" max="3074" width="17.42578125" style="2" customWidth="1"/>
    <col min="3075" max="3076" width="14.7109375" style="2" customWidth="1"/>
    <col min="3077" max="3077" width="17.42578125" style="2" customWidth="1"/>
    <col min="3078" max="3078" width="15.7109375" style="2" customWidth="1"/>
    <col min="3079" max="3079" width="11.42578125" style="2"/>
    <col min="3080" max="3080" width="13.7109375" style="2" bestFit="1" customWidth="1"/>
    <col min="3081" max="3328" width="11.42578125" style="2"/>
    <col min="3329" max="3329" width="25.42578125" style="2" customWidth="1"/>
    <col min="3330" max="3330" width="17.42578125" style="2" customWidth="1"/>
    <col min="3331" max="3332" width="14.7109375" style="2" customWidth="1"/>
    <col min="3333" max="3333" width="17.42578125" style="2" customWidth="1"/>
    <col min="3334" max="3334" width="15.7109375" style="2" customWidth="1"/>
    <col min="3335" max="3335" width="11.42578125" style="2"/>
    <col min="3336" max="3336" width="13.7109375" style="2" bestFit="1" customWidth="1"/>
    <col min="3337" max="3584" width="11.42578125" style="2"/>
    <col min="3585" max="3585" width="25.42578125" style="2" customWidth="1"/>
    <col min="3586" max="3586" width="17.42578125" style="2" customWidth="1"/>
    <col min="3587" max="3588" width="14.7109375" style="2" customWidth="1"/>
    <col min="3589" max="3589" width="17.42578125" style="2" customWidth="1"/>
    <col min="3590" max="3590" width="15.7109375" style="2" customWidth="1"/>
    <col min="3591" max="3591" width="11.42578125" style="2"/>
    <col min="3592" max="3592" width="13.7109375" style="2" bestFit="1" customWidth="1"/>
    <col min="3593" max="3840" width="11.42578125" style="2"/>
    <col min="3841" max="3841" width="25.42578125" style="2" customWidth="1"/>
    <col min="3842" max="3842" width="17.42578125" style="2" customWidth="1"/>
    <col min="3843" max="3844" width="14.7109375" style="2" customWidth="1"/>
    <col min="3845" max="3845" width="17.42578125" style="2" customWidth="1"/>
    <col min="3846" max="3846" width="15.7109375" style="2" customWidth="1"/>
    <col min="3847" max="3847" width="11.42578125" style="2"/>
    <col min="3848" max="3848" width="13.7109375" style="2" bestFit="1" customWidth="1"/>
    <col min="3849" max="4096" width="11.42578125" style="2"/>
    <col min="4097" max="4097" width="25.42578125" style="2" customWidth="1"/>
    <col min="4098" max="4098" width="17.42578125" style="2" customWidth="1"/>
    <col min="4099" max="4100" width="14.7109375" style="2" customWidth="1"/>
    <col min="4101" max="4101" width="17.42578125" style="2" customWidth="1"/>
    <col min="4102" max="4102" width="15.7109375" style="2" customWidth="1"/>
    <col min="4103" max="4103" width="11.42578125" style="2"/>
    <col min="4104" max="4104" width="13.7109375" style="2" bestFit="1" customWidth="1"/>
    <col min="4105" max="4352" width="11.42578125" style="2"/>
    <col min="4353" max="4353" width="25.42578125" style="2" customWidth="1"/>
    <col min="4354" max="4354" width="17.42578125" style="2" customWidth="1"/>
    <col min="4355" max="4356" width="14.7109375" style="2" customWidth="1"/>
    <col min="4357" max="4357" width="17.42578125" style="2" customWidth="1"/>
    <col min="4358" max="4358" width="15.7109375" style="2" customWidth="1"/>
    <col min="4359" max="4359" width="11.42578125" style="2"/>
    <col min="4360" max="4360" width="13.7109375" style="2" bestFit="1" customWidth="1"/>
    <col min="4361" max="4608" width="11.42578125" style="2"/>
    <col min="4609" max="4609" width="25.42578125" style="2" customWidth="1"/>
    <col min="4610" max="4610" width="17.42578125" style="2" customWidth="1"/>
    <col min="4611" max="4612" width="14.7109375" style="2" customWidth="1"/>
    <col min="4613" max="4613" width="17.42578125" style="2" customWidth="1"/>
    <col min="4614" max="4614" width="15.7109375" style="2" customWidth="1"/>
    <col min="4615" max="4615" width="11.42578125" style="2"/>
    <col min="4616" max="4616" width="13.7109375" style="2" bestFit="1" customWidth="1"/>
    <col min="4617" max="4864" width="11.42578125" style="2"/>
    <col min="4865" max="4865" width="25.42578125" style="2" customWidth="1"/>
    <col min="4866" max="4866" width="17.42578125" style="2" customWidth="1"/>
    <col min="4867" max="4868" width="14.7109375" style="2" customWidth="1"/>
    <col min="4869" max="4869" width="17.42578125" style="2" customWidth="1"/>
    <col min="4870" max="4870" width="15.7109375" style="2" customWidth="1"/>
    <col min="4871" max="4871" width="11.42578125" style="2"/>
    <col min="4872" max="4872" width="13.7109375" style="2" bestFit="1" customWidth="1"/>
    <col min="4873" max="5120" width="11.42578125" style="2"/>
    <col min="5121" max="5121" width="25.42578125" style="2" customWidth="1"/>
    <col min="5122" max="5122" width="17.42578125" style="2" customWidth="1"/>
    <col min="5123" max="5124" width="14.7109375" style="2" customWidth="1"/>
    <col min="5125" max="5125" width="17.42578125" style="2" customWidth="1"/>
    <col min="5126" max="5126" width="15.7109375" style="2" customWidth="1"/>
    <col min="5127" max="5127" width="11.42578125" style="2"/>
    <col min="5128" max="5128" width="13.7109375" style="2" bestFit="1" customWidth="1"/>
    <col min="5129" max="5376" width="11.42578125" style="2"/>
    <col min="5377" max="5377" width="25.42578125" style="2" customWidth="1"/>
    <col min="5378" max="5378" width="17.42578125" style="2" customWidth="1"/>
    <col min="5379" max="5380" width="14.7109375" style="2" customWidth="1"/>
    <col min="5381" max="5381" width="17.42578125" style="2" customWidth="1"/>
    <col min="5382" max="5382" width="15.7109375" style="2" customWidth="1"/>
    <col min="5383" max="5383" width="11.42578125" style="2"/>
    <col min="5384" max="5384" width="13.7109375" style="2" bestFit="1" customWidth="1"/>
    <col min="5385" max="5632" width="11.42578125" style="2"/>
    <col min="5633" max="5633" width="25.42578125" style="2" customWidth="1"/>
    <col min="5634" max="5634" width="17.42578125" style="2" customWidth="1"/>
    <col min="5635" max="5636" width="14.7109375" style="2" customWidth="1"/>
    <col min="5637" max="5637" width="17.42578125" style="2" customWidth="1"/>
    <col min="5638" max="5638" width="15.7109375" style="2" customWidth="1"/>
    <col min="5639" max="5639" width="11.42578125" style="2"/>
    <col min="5640" max="5640" width="13.7109375" style="2" bestFit="1" customWidth="1"/>
    <col min="5641" max="5888" width="11.42578125" style="2"/>
    <col min="5889" max="5889" width="25.42578125" style="2" customWidth="1"/>
    <col min="5890" max="5890" width="17.42578125" style="2" customWidth="1"/>
    <col min="5891" max="5892" width="14.7109375" style="2" customWidth="1"/>
    <col min="5893" max="5893" width="17.42578125" style="2" customWidth="1"/>
    <col min="5894" max="5894" width="15.7109375" style="2" customWidth="1"/>
    <col min="5895" max="5895" width="11.42578125" style="2"/>
    <col min="5896" max="5896" width="13.7109375" style="2" bestFit="1" customWidth="1"/>
    <col min="5897" max="6144" width="11.42578125" style="2"/>
    <col min="6145" max="6145" width="25.42578125" style="2" customWidth="1"/>
    <col min="6146" max="6146" width="17.42578125" style="2" customWidth="1"/>
    <col min="6147" max="6148" width="14.7109375" style="2" customWidth="1"/>
    <col min="6149" max="6149" width="17.42578125" style="2" customWidth="1"/>
    <col min="6150" max="6150" width="15.7109375" style="2" customWidth="1"/>
    <col min="6151" max="6151" width="11.42578125" style="2"/>
    <col min="6152" max="6152" width="13.7109375" style="2" bestFit="1" customWidth="1"/>
    <col min="6153" max="6400" width="11.42578125" style="2"/>
    <col min="6401" max="6401" width="25.42578125" style="2" customWidth="1"/>
    <col min="6402" max="6402" width="17.42578125" style="2" customWidth="1"/>
    <col min="6403" max="6404" width="14.7109375" style="2" customWidth="1"/>
    <col min="6405" max="6405" width="17.42578125" style="2" customWidth="1"/>
    <col min="6406" max="6406" width="15.7109375" style="2" customWidth="1"/>
    <col min="6407" max="6407" width="11.42578125" style="2"/>
    <col min="6408" max="6408" width="13.7109375" style="2" bestFit="1" customWidth="1"/>
    <col min="6409" max="6656" width="11.42578125" style="2"/>
    <col min="6657" max="6657" width="25.42578125" style="2" customWidth="1"/>
    <col min="6658" max="6658" width="17.42578125" style="2" customWidth="1"/>
    <col min="6659" max="6660" width="14.7109375" style="2" customWidth="1"/>
    <col min="6661" max="6661" width="17.42578125" style="2" customWidth="1"/>
    <col min="6662" max="6662" width="15.7109375" style="2" customWidth="1"/>
    <col min="6663" max="6663" width="11.42578125" style="2"/>
    <col min="6664" max="6664" width="13.7109375" style="2" bestFit="1" customWidth="1"/>
    <col min="6665" max="6912" width="11.42578125" style="2"/>
    <col min="6913" max="6913" width="25.42578125" style="2" customWidth="1"/>
    <col min="6914" max="6914" width="17.42578125" style="2" customWidth="1"/>
    <col min="6915" max="6916" width="14.7109375" style="2" customWidth="1"/>
    <col min="6917" max="6917" width="17.42578125" style="2" customWidth="1"/>
    <col min="6918" max="6918" width="15.7109375" style="2" customWidth="1"/>
    <col min="6919" max="6919" width="11.42578125" style="2"/>
    <col min="6920" max="6920" width="13.7109375" style="2" bestFit="1" customWidth="1"/>
    <col min="6921" max="7168" width="11.42578125" style="2"/>
    <col min="7169" max="7169" width="25.42578125" style="2" customWidth="1"/>
    <col min="7170" max="7170" width="17.42578125" style="2" customWidth="1"/>
    <col min="7171" max="7172" width="14.7109375" style="2" customWidth="1"/>
    <col min="7173" max="7173" width="17.42578125" style="2" customWidth="1"/>
    <col min="7174" max="7174" width="15.7109375" style="2" customWidth="1"/>
    <col min="7175" max="7175" width="11.42578125" style="2"/>
    <col min="7176" max="7176" width="13.7109375" style="2" bestFit="1" customWidth="1"/>
    <col min="7177" max="7424" width="11.42578125" style="2"/>
    <col min="7425" max="7425" width="25.42578125" style="2" customWidth="1"/>
    <col min="7426" max="7426" width="17.42578125" style="2" customWidth="1"/>
    <col min="7427" max="7428" width="14.7109375" style="2" customWidth="1"/>
    <col min="7429" max="7429" width="17.42578125" style="2" customWidth="1"/>
    <col min="7430" max="7430" width="15.7109375" style="2" customWidth="1"/>
    <col min="7431" max="7431" width="11.42578125" style="2"/>
    <col min="7432" max="7432" width="13.7109375" style="2" bestFit="1" customWidth="1"/>
    <col min="7433" max="7680" width="11.42578125" style="2"/>
    <col min="7681" max="7681" width="25.42578125" style="2" customWidth="1"/>
    <col min="7682" max="7682" width="17.42578125" style="2" customWidth="1"/>
    <col min="7683" max="7684" width="14.7109375" style="2" customWidth="1"/>
    <col min="7685" max="7685" width="17.42578125" style="2" customWidth="1"/>
    <col min="7686" max="7686" width="15.7109375" style="2" customWidth="1"/>
    <col min="7687" max="7687" width="11.42578125" style="2"/>
    <col min="7688" max="7688" width="13.7109375" style="2" bestFit="1" customWidth="1"/>
    <col min="7689" max="7936" width="11.42578125" style="2"/>
    <col min="7937" max="7937" width="25.42578125" style="2" customWidth="1"/>
    <col min="7938" max="7938" width="17.42578125" style="2" customWidth="1"/>
    <col min="7939" max="7940" width="14.7109375" style="2" customWidth="1"/>
    <col min="7941" max="7941" width="17.42578125" style="2" customWidth="1"/>
    <col min="7942" max="7942" width="15.7109375" style="2" customWidth="1"/>
    <col min="7943" max="7943" width="11.42578125" style="2"/>
    <col min="7944" max="7944" width="13.7109375" style="2" bestFit="1" customWidth="1"/>
    <col min="7945" max="8192" width="11.42578125" style="2"/>
    <col min="8193" max="8193" width="25.42578125" style="2" customWidth="1"/>
    <col min="8194" max="8194" width="17.42578125" style="2" customWidth="1"/>
    <col min="8195" max="8196" width="14.7109375" style="2" customWidth="1"/>
    <col min="8197" max="8197" width="17.42578125" style="2" customWidth="1"/>
    <col min="8198" max="8198" width="15.7109375" style="2" customWidth="1"/>
    <col min="8199" max="8199" width="11.42578125" style="2"/>
    <col min="8200" max="8200" width="13.7109375" style="2" bestFit="1" customWidth="1"/>
    <col min="8201" max="8448" width="11.42578125" style="2"/>
    <col min="8449" max="8449" width="25.42578125" style="2" customWidth="1"/>
    <col min="8450" max="8450" width="17.42578125" style="2" customWidth="1"/>
    <col min="8451" max="8452" width="14.7109375" style="2" customWidth="1"/>
    <col min="8453" max="8453" width="17.42578125" style="2" customWidth="1"/>
    <col min="8454" max="8454" width="15.7109375" style="2" customWidth="1"/>
    <col min="8455" max="8455" width="11.42578125" style="2"/>
    <col min="8456" max="8456" width="13.7109375" style="2" bestFit="1" customWidth="1"/>
    <col min="8457" max="8704" width="11.42578125" style="2"/>
    <col min="8705" max="8705" width="25.42578125" style="2" customWidth="1"/>
    <col min="8706" max="8706" width="17.42578125" style="2" customWidth="1"/>
    <col min="8707" max="8708" width="14.7109375" style="2" customWidth="1"/>
    <col min="8709" max="8709" width="17.42578125" style="2" customWidth="1"/>
    <col min="8710" max="8710" width="15.7109375" style="2" customWidth="1"/>
    <col min="8711" max="8711" width="11.42578125" style="2"/>
    <col min="8712" max="8712" width="13.7109375" style="2" bestFit="1" customWidth="1"/>
    <col min="8713" max="8960" width="11.42578125" style="2"/>
    <col min="8961" max="8961" width="25.42578125" style="2" customWidth="1"/>
    <col min="8962" max="8962" width="17.42578125" style="2" customWidth="1"/>
    <col min="8963" max="8964" width="14.7109375" style="2" customWidth="1"/>
    <col min="8965" max="8965" width="17.42578125" style="2" customWidth="1"/>
    <col min="8966" max="8966" width="15.7109375" style="2" customWidth="1"/>
    <col min="8967" max="8967" width="11.42578125" style="2"/>
    <col min="8968" max="8968" width="13.7109375" style="2" bestFit="1" customWidth="1"/>
    <col min="8969" max="9216" width="11.42578125" style="2"/>
    <col min="9217" max="9217" width="25.42578125" style="2" customWidth="1"/>
    <col min="9218" max="9218" width="17.42578125" style="2" customWidth="1"/>
    <col min="9219" max="9220" width="14.7109375" style="2" customWidth="1"/>
    <col min="9221" max="9221" width="17.42578125" style="2" customWidth="1"/>
    <col min="9222" max="9222" width="15.7109375" style="2" customWidth="1"/>
    <col min="9223" max="9223" width="11.42578125" style="2"/>
    <col min="9224" max="9224" width="13.7109375" style="2" bestFit="1" customWidth="1"/>
    <col min="9225" max="9472" width="11.42578125" style="2"/>
    <col min="9473" max="9473" width="25.42578125" style="2" customWidth="1"/>
    <col min="9474" max="9474" width="17.42578125" style="2" customWidth="1"/>
    <col min="9475" max="9476" width="14.7109375" style="2" customWidth="1"/>
    <col min="9477" max="9477" width="17.42578125" style="2" customWidth="1"/>
    <col min="9478" max="9478" width="15.7109375" style="2" customWidth="1"/>
    <col min="9479" max="9479" width="11.42578125" style="2"/>
    <col min="9480" max="9480" width="13.7109375" style="2" bestFit="1" customWidth="1"/>
    <col min="9481" max="9728" width="11.42578125" style="2"/>
    <col min="9729" max="9729" width="25.42578125" style="2" customWidth="1"/>
    <col min="9730" max="9730" width="17.42578125" style="2" customWidth="1"/>
    <col min="9731" max="9732" width="14.7109375" style="2" customWidth="1"/>
    <col min="9733" max="9733" width="17.42578125" style="2" customWidth="1"/>
    <col min="9734" max="9734" width="15.7109375" style="2" customWidth="1"/>
    <col min="9735" max="9735" width="11.42578125" style="2"/>
    <col min="9736" max="9736" width="13.7109375" style="2" bestFit="1" customWidth="1"/>
    <col min="9737" max="9984" width="11.42578125" style="2"/>
    <col min="9985" max="9985" width="25.42578125" style="2" customWidth="1"/>
    <col min="9986" max="9986" width="17.42578125" style="2" customWidth="1"/>
    <col min="9987" max="9988" width="14.7109375" style="2" customWidth="1"/>
    <col min="9989" max="9989" width="17.42578125" style="2" customWidth="1"/>
    <col min="9990" max="9990" width="15.7109375" style="2" customWidth="1"/>
    <col min="9991" max="9991" width="11.42578125" style="2"/>
    <col min="9992" max="9992" width="13.7109375" style="2" bestFit="1" customWidth="1"/>
    <col min="9993" max="10240" width="11.42578125" style="2"/>
    <col min="10241" max="10241" width="25.42578125" style="2" customWidth="1"/>
    <col min="10242" max="10242" width="17.42578125" style="2" customWidth="1"/>
    <col min="10243" max="10244" width="14.7109375" style="2" customWidth="1"/>
    <col min="10245" max="10245" width="17.42578125" style="2" customWidth="1"/>
    <col min="10246" max="10246" width="15.7109375" style="2" customWidth="1"/>
    <col min="10247" max="10247" width="11.42578125" style="2"/>
    <col min="10248" max="10248" width="13.7109375" style="2" bestFit="1" customWidth="1"/>
    <col min="10249" max="10496" width="11.42578125" style="2"/>
    <col min="10497" max="10497" width="25.42578125" style="2" customWidth="1"/>
    <col min="10498" max="10498" width="17.42578125" style="2" customWidth="1"/>
    <col min="10499" max="10500" width="14.7109375" style="2" customWidth="1"/>
    <col min="10501" max="10501" width="17.42578125" style="2" customWidth="1"/>
    <col min="10502" max="10502" width="15.7109375" style="2" customWidth="1"/>
    <col min="10503" max="10503" width="11.42578125" style="2"/>
    <col min="10504" max="10504" width="13.7109375" style="2" bestFit="1" customWidth="1"/>
    <col min="10505" max="10752" width="11.42578125" style="2"/>
    <col min="10753" max="10753" width="25.42578125" style="2" customWidth="1"/>
    <col min="10754" max="10754" width="17.42578125" style="2" customWidth="1"/>
    <col min="10755" max="10756" width="14.7109375" style="2" customWidth="1"/>
    <col min="10757" max="10757" width="17.42578125" style="2" customWidth="1"/>
    <col min="10758" max="10758" width="15.7109375" style="2" customWidth="1"/>
    <col min="10759" max="10759" width="11.42578125" style="2"/>
    <col min="10760" max="10760" width="13.7109375" style="2" bestFit="1" customWidth="1"/>
    <col min="10761" max="11008" width="11.42578125" style="2"/>
    <col min="11009" max="11009" width="25.42578125" style="2" customWidth="1"/>
    <col min="11010" max="11010" width="17.42578125" style="2" customWidth="1"/>
    <col min="11011" max="11012" width="14.7109375" style="2" customWidth="1"/>
    <col min="11013" max="11013" width="17.42578125" style="2" customWidth="1"/>
    <col min="11014" max="11014" width="15.7109375" style="2" customWidth="1"/>
    <col min="11015" max="11015" width="11.42578125" style="2"/>
    <col min="11016" max="11016" width="13.7109375" style="2" bestFit="1" customWidth="1"/>
    <col min="11017" max="11264" width="11.42578125" style="2"/>
    <col min="11265" max="11265" width="25.42578125" style="2" customWidth="1"/>
    <col min="11266" max="11266" width="17.42578125" style="2" customWidth="1"/>
    <col min="11267" max="11268" width="14.7109375" style="2" customWidth="1"/>
    <col min="11269" max="11269" width="17.42578125" style="2" customWidth="1"/>
    <col min="11270" max="11270" width="15.7109375" style="2" customWidth="1"/>
    <col min="11271" max="11271" width="11.42578125" style="2"/>
    <col min="11272" max="11272" width="13.7109375" style="2" bestFit="1" customWidth="1"/>
    <col min="11273" max="11520" width="11.42578125" style="2"/>
    <col min="11521" max="11521" width="25.42578125" style="2" customWidth="1"/>
    <col min="11522" max="11522" width="17.42578125" style="2" customWidth="1"/>
    <col min="11523" max="11524" width="14.7109375" style="2" customWidth="1"/>
    <col min="11525" max="11525" width="17.42578125" style="2" customWidth="1"/>
    <col min="11526" max="11526" width="15.7109375" style="2" customWidth="1"/>
    <col min="11527" max="11527" width="11.42578125" style="2"/>
    <col min="11528" max="11528" width="13.7109375" style="2" bestFit="1" customWidth="1"/>
    <col min="11529" max="11776" width="11.42578125" style="2"/>
    <col min="11777" max="11777" width="25.42578125" style="2" customWidth="1"/>
    <col min="11778" max="11778" width="17.42578125" style="2" customWidth="1"/>
    <col min="11779" max="11780" width="14.7109375" style="2" customWidth="1"/>
    <col min="11781" max="11781" width="17.42578125" style="2" customWidth="1"/>
    <col min="11782" max="11782" width="15.7109375" style="2" customWidth="1"/>
    <col min="11783" max="11783" width="11.42578125" style="2"/>
    <col min="11784" max="11784" width="13.7109375" style="2" bestFit="1" customWidth="1"/>
    <col min="11785" max="12032" width="11.42578125" style="2"/>
    <col min="12033" max="12033" width="25.42578125" style="2" customWidth="1"/>
    <col min="12034" max="12034" width="17.42578125" style="2" customWidth="1"/>
    <col min="12035" max="12036" width="14.7109375" style="2" customWidth="1"/>
    <col min="12037" max="12037" width="17.42578125" style="2" customWidth="1"/>
    <col min="12038" max="12038" width="15.7109375" style="2" customWidth="1"/>
    <col min="12039" max="12039" width="11.42578125" style="2"/>
    <col min="12040" max="12040" width="13.7109375" style="2" bestFit="1" customWidth="1"/>
    <col min="12041" max="12288" width="11.42578125" style="2"/>
    <col min="12289" max="12289" width="25.42578125" style="2" customWidth="1"/>
    <col min="12290" max="12290" width="17.42578125" style="2" customWidth="1"/>
    <col min="12291" max="12292" width="14.7109375" style="2" customWidth="1"/>
    <col min="12293" max="12293" width="17.42578125" style="2" customWidth="1"/>
    <col min="12294" max="12294" width="15.7109375" style="2" customWidth="1"/>
    <col min="12295" max="12295" width="11.42578125" style="2"/>
    <col min="12296" max="12296" width="13.7109375" style="2" bestFit="1" customWidth="1"/>
    <col min="12297" max="12544" width="11.42578125" style="2"/>
    <col min="12545" max="12545" width="25.42578125" style="2" customWidth="1"/>
    <col min="12546" max="12546" width="17.42578125" style="2" customWidth="1"/>
    <col min="12547" max="12548" width="14.7109375" style="2" customWidth="1"/>
    <col min="12549" max="12549" width="17.42578125" style="2" customWidth="1"/>
    <col min="12550" max="12550" width="15.7109375" style="2" customWidth="1"/>
    <col min="12551" max="12551" width="11.42578125" style="2"/>
    <col min="12552" max="12552" width="13.7109375" style="2" bestFit="1" customWidth="1"/>
    <col min="12553" max="12800" width="11.42578125" style="2"/>
    <col min="12801" max="12801" width="25.42578125" style="2" customWidth="1"/>
    <col min="12802" max="12802" width="17.42578125" style="2" customWidth="1"/>
    <col min="12803" max="12804" width="14.7109375" style="2" customWidth="1"/>
    <col min="12805" max="12805" width="17.42578125" style="2" customWidth="1"/>
    <col min="12806" max="12806" width="15.7109375" style="2" customWidth="1"/>
    <col min="12807" max="12807" width="11.42578125" style="2"/>
    <col min="12808" max="12808" width="13.7109375" style="2" bestFit="1" customWidth="1"/>
    <col min="12809" max="13056" width="11.42578125" style="2"/>
    <col min="13057" max="13057" width="25.42578125" style="2" customWidth="1"/>
    <col min="13058" max="13058" width="17.42578125" style="2" customWidth="1"/>
    <col min="13059" max="13060" width="14.7109375" style="2" customWidth="1"/>
    <col min="13061" max="13061" width="17.42578125" style="2" customWidth="1"/>
    <col min="13062" max="13062" width="15.7109375" style="2" customWidth="1"/>
    <col min="13063" max="13063" width="11.42578125" style="2"/>
    <col min="13064" max="13064" width="13.7109375" style="2" bestFit="1" customWidth="1"/>
    <col min="13065" max="13312" width="11.42578125" style="2"/>
    <col min="13313" max="13313" width="25.42578125" style="2" customWidth="1"/>
    <col min="13314" max="13314" width="17.42578125" style="2" customWidth="1"/>
    <col min="13315" max="13316" width="14.7109375" style="2" customWidth="1"/>
    <col min="13317" max="13317" width="17.42578125" style="2" customWidth="1"/>
    <col min="13318" max="13318" width="15.7109375" style="2" customWidth="1"/>
    <col min="13319" max="13319" width="11.42578125" style="2"/>
    <col min="13320" max="13320" width="13.7109375" style="2" bestFit="1" customWidth="1"/>
    <col min="13321" max="13568" width="11.42578125" style="2"/>
    <col min="13569" max="13569" width="25.42578125" style="2" customWidth="1"/>
    <col min="13570" max="13570" width="17.42578125" style="2" customWidth="1"/>
    <col min="13571" max="13572" width="14.7109375" style="2" customWidth="1"/>
    <col min="13573" max="13573" width="17.42578125" style="2" customWidth="1"/>
    <col min="13574" max="13574" width="15.7109375" style="2" customWidth="1"/>
    <col min="13575" max="13575" width="11.42578125" style="2"/>
    <col min="13576" max="13576" width="13.7109375" style="2" bestFit="1" customWidth="1"/>
    <col min="13577" max="13824" width="11.42578125" style="2"/>
    <col min="13825" max="13825" width="25.42578125" style="2" customWidth="1"/>
    <col min="13826" max="13826" width="17.42578125" style="2" customWidth="1"/>
    <col min="13827" max="13828" width="14.7109375" style="2" customWidth="1"/>
    <col min="13829" max="13829" width="17.42578125" style="2" customWidth="1"/>
    <col min="13830" max="13830" width="15.7109375" style="2" customWidth="1"/>
    <col min="13831" max="13831" width="11.42578125" style="2"/>
    <col min="13832" max="13832" width="13.7109375" style="2" bestFit="1" customWidth="1"/>
    <col min="13833" max="14080" width="11.42578125" style="2"/>
    <col min="14081" max="14081" width="25.42578125" style="2" customWidth="1"/>
    <col min="14082" max="14082" width="17.42578125" style="2" customWidth="1"/>
    <col min="14083" max="14084" width="14.7109375" style="2" customWidth="1"/>
    <col min="14085" max="14085" width="17.42578125" style="2" customWidth="1"/>
    <col min="14086" max="14086" width="15.7109375" style="2" customWidth="1"/>
    <col min="14087" max="14087" width="11.42578125" style="2"/>
    <col min="14088" max="14088" width="13.7109375" style="2" bestFit="1" customWidth="1"/>
    <col min="14089" max="14336" width="11.42578125" style="2"/>
    <col min="14337" max="14337" width="25.42578125" style="2" customWidth="1"/>
    <col min="14338" max="14338" width="17.42578125" style="2" customWidth="1"/>
    <col min="14339" max="14340" width="14.7109375" style="2" customWidth="1"/>
    <col min="14341" max="14341" width="17.42578125" style="2" customWidth="1"/>
    <col min="14342" max="14342" width="15.7109375" style="2" customWidth="1"/>
    <col min="14343" max="14343" width="11.42578125" style="2"/>
    <col min="14344" max="14344" width="13.7109375" style="2" bestFit="1" customWidth="1"/>
    <col min="14345" max="14592" width="11.42578125" style="2"/>
    <col min="14593" max="14593" width="25.42578125" style="2" customWidth="1"/>
    <col min="14594" max="14594" width="17.42578125" style="2" customWidth="1"/>
    <col min="14595" max="14596" width="14.7109375" style="2" customWidth="1"/>
    <col min="14597" max="14597" width="17.42578125" style="2" customWidth="1"/>
    <col min="14598" max="14598" width="15.7109375" style="2" customWidth="1"/>
    <col min="14599" max="14599" width="11.42578125" style="2"/>
    <col min="14600" max="14600" width="13.7109375" style="2" bestFit="1" customWidth="1"/>
    <col min="14601" max="14848" width="11.42578125" style="2"/>
    <col min="14849" max="14849" width="25.42578125" style="2" customWidth="1"/>
    <col min="14850" max="14850" width="17.42578125" style="2" customWidth="1"/>
    <col min="14851" max="14852" width="14.7109375" style="2" customWidth="1"/>
    <col min="14853" max="14853" width="17.42578125" style="2" customWidth="1"/>
    <col min="14854" max="14854" width="15.7109375" style="2" customWidth="1"/>
    <col min="14855" max="14855" width="11.42578125" style="2"/>
    <col min="14856" max="14856" width="13.7109375" style="2" bestFit="1" customWidth="1"/>
    <col min="14857" max="15104" width="11.42578125" style="2"/>
    <col min="15105" max="15105" width="25.42578125" style="2" customWidth="1"/>
    <col min="15106" max="15106" width="17.42578125" style="2" customWidth="1"/>
    <col min="15107" max="15108" width="14.7109375" style="2" customWidth="1"/>
    <col min="15109" max="15109" width="17.42578125" style="2" customWidth="1"/>
    <col min="15110" max="15110" width="15.7109375" style="2" customWidth="1"/>
    <col min="15111" max="15111" width="11.42578125" style="2"/>
    <col min="15112" max="15112" width="13.7109375" style="2" bestFit="1" customWidth="1"/>
    <col min="15113" max="15360" width="11.42578125" style="2"/>
    <col min="15361" max="15361" width="25.42578125" style="2" customWidth="1"/>
    <col min="15362" max="15362" width="17.42578125" style="2" customWidth="1"/>
    <col min="15363" max="15364" width="14.7109375" style="2" customWidth="1"/>
    <col min="15365" max="15365" width="17.42578125" style="2" customWidth="1"/>
    <col min="15366" max="15366" width="15.7109375" style="2" customWidth="1"/>
    <col min="15367" max="15367" width="11.42578125" style="2"/>
    <col min="15368" max="15368" width="13.7109375" style="2" bestFit="1" customWidth="1"/>
    <col min="15369" max="15616" width="11.42578125" style="2"/>
    <col min="15617" max="15617" width="25.42578125" style="2" customWidth="1"/>
    <col min="15618" max="15618" width="17.42578125" style="2" customWidth="1"/>
    <col min="15619" max="15620" width="14.7109375" style="2" customWidth="1"/>
    <col min="15621" max="15621" width="17.42578125" style="2" customWidth="1"/>
    <col min="15622" max="15622" width="15.7109375" style="2" customWidth="1"/>
    <col min="15623" max="15623" width="11.42578125" style="2"/>
    <col min="15624" max="15624" width="13.7109375" style="2" bestFit="1" customWidth="1"/>
    <col min="15625" max="15872" width="11.42578125" style="2"/>
    <col min="15873" max="15873" width="25.42578125" style="2" customWidth="1"/>
    <col min="15874" max="15874" width="17.42578125" style="2" customWidth="1"/>
    <col min="15875" max="15876" width="14.7109375" style="2" customWidth="1"/>
    <col min="15877" max="15877" width="17.42578125" style="2" customWidth="1"/>
    <col min="15878" max="15878" width="15.7109375" style="2" customWidth="1"/>
    <col min="15879" max="15879" width="11.42578125" style="2"/>
    <col min="15880" max="15880" width="13.7109375" style="2" bestFit="1" customWidth="1"/>
    <col min="15881" max="16128" width="11.42578125" style="2"/>
    <col min="16129" max="16129" width="25.42578125" style="2" customWidth="1"/>
    <col min="16130" max="16130" width="17.42578125" style="2" customWidth="1"/>
    <col min="16131" max="16132" width="14.7109375" style="2" customWidth="1"/>
    <col min="16133" max="16133" width="17.42578125" style="2" customWidth="1"/>
    <col min="16134" max="16134" width="15.7109375" style="2" customWidth="1"/>
    <col min="16135" max="16135" width="11.42578125" style="2"/>
    <col min="16136" max="16136" width="13.7109375" style="2" bestFit="1" customWidth="1"/>
    <col min="16137" max="16384" width="11.42578125" style="2"/>
  </cols>
  <sheetData>
    <row r="1" spans="1:6" ht="15" x14ac:dyDescent="0.3">
      <c r="A1" s="220"/>
      <c r="B1" s="220"/>
      <c r="C1" s="220"/>
      <c r="D1" s="220"/>
      <c r="E1" s="220"/>
      <c r="F1" s="220"/>
    </row>
    <row r="2" spans="1:6" ht="21.75" customHeight="1" x14ac:dyDescent="0.4">
      <c r="A2" s="220"/>
      <c r="B2" s="220"/>
      <c r="C2" s="220"/>
      <c r="D2" s="220"/>
      <c r="E2" s="363" t="s">
        <v>291</v>
      </c>
      <c r="F2" s="363"/>
    </row>
    <row r="3" spans="1:6" ht="18.75" x14ac:dyDescent="0.3">
      <c r="A3" s="220"/>
      <c r="B3" s="220"/>
      <c r="C3" s="220"/>
      <c r="D3" s="220"/>
      <c r="E3" s="220"/>
      <c r="F3" s="258"/>
    </row>
    <row r="4" spans="1:6" ht="26.25" x14ac:dyDescent="0.4">
      <c r="A4" s="363" t="s">
        <v>24</v>
      </c>
      <c r="B4" s="363"/>
      <c r="C4" s="363"/>
      <c r="D4" s="363"/>
      <c r="E4" s="363"/>
      <c r="F4" s="363"/>
    </row>
    <row r="5" spans="1:6" ht="26.25" x14ac:dyDescent="0.4">
      <c r="A5" s="363" t="s">
        <v>450</v>
      </c>
      <c r="B5" s="363"/>
      <c r="C5" s="363"/>
      <c r="D5" s="363"/>
      <c r="E5" s="363"/>
      <c r="F5" s="363"/>
    </row>
    <row r="6" spans="1:6" ht="23.25" x14ac:dyDescent="0.35">
      <c r="A6" s="374" t="s">
        <v>25</v>
      </c>
      <c r="B6" s="374"/>
      <c r="C6" s="374"/>
      <c r="D6" s="374"/>
      <c r="E6" s="374"/>
      <c r="F6" s="374"/>
    </row>
    <row r="7" spans="1:6" ht="15" x14ac:dyDescent="0.3">
      <c r="A7" s="220"/>
      <c r="B7" s="220"/>
      <c r="C7" s="220"/>
      <c r="D7" s="220"/>
      <c r="E7" s="220"/>
      <c r="F7" s="220"/>
    </row>
    <row r="8" spans="1:6" ht="26.25" x14ac:dyDescent="0.4">
      <c r="A8" s="384" t="s">
        <v>292</v>
      </c>
      <c r="B8" s="384"/>
      <c r="C8" s="384"/>
      <c r="D8" s="384"/>
      <c r="E8" s="384"/>
      <c r="F8" s="384"/>
    </row>
    <row r="9" spans="1:6" x14ac:dyDescent="0.2">
      <c r="A9" s="162"/>
      <c r="B9" s="162"/>
      <c r="C9" s="162"/>
      <c r="D9" s="162"/>
      <c r="E9" s="162"/>
      <c r="F9" s="162"/>
    </row>
    <row r="10" spans="1:6" x14ac:dyDescent="0.2">
      <c r="A10" s="162"/>
      <c r="B10" s="162"/>
      <c r="C10" s="162"/>
      <c r="D10" s="162"/>
      <c r="E10" s="162"/>
      <c r="F10" s="162"/>
    </row>
    <row r="11" spans="1:6" x14ac:dyDescent="0.2">
      <c r="A11" s="162"/>
      <c r="B11" s="162"/>
      <c r="C11" s="162"/>
      <c r="D11" s="162"/>
      <c r="E11" s="162"/>
      <c r="F11" s="162"/>
    </row>
    <row r="12" spans="1:6" x14ac:dyDescent="0.2">
      <c r="A12" s="223"/>
      <c r="B12" s="223" t="s">
        <v>293</v>
      </c>
      <c r="C12" s="223"/>
      <c r="D12" s="223"/>
      <c r="E12" s="223" t="s">
        <v>293</v>
      </c>
      <c r="F12" s="223" t="s">
        <v>294</v>
      </c>
    </row>
    <row r="13" spans="1:6" x14ac:dyDescent="0.2">
      <c r="A13" s="224"/>
      <c r="B13" s="224" t="s">
        <v>295</v>
      </c>
      <c r="C13" s="224" t="s">
        <v>245</v>
      </c>
      <c r="D13" s="224" t="s">
        <v>246</v>
      </c>
      <c r="E13" s="224" t="s">
        <v>296</v>
      </c>
      <c r="F13" s="224" t="s">
        <v>296</v>
      </c>
    </row>
    <row r="14" spans="1:6" x14ac:dyDescent="0.2">
      <c r="A14" s="225" t="s">
        <v>297</v>
      </c>
      <c r="B14" s="225" t="s">
        <v>151</v>
      </c>
      <c r="C14" s="225" t="s">
        <v>298</v>
      </c>
      <c r="D14" s="225" t="s">
        <v>298</v>
      </c>
      <c r="E14" s="225" t="s">
        <v>299</v>
      </c>
      <c r="F14" s="225" t="s">
        <v>300</v>
      </c>
    </row>
    <row r="15" spans="1:6" x14ac:dyDescent="0.2">
      <c r="A15" s="226"/>
      <c r="B15" s="226"/>
      <c r="C15" s="226"/>
      <c r="D15" s="226"/>
      <c r="E15" s="226"/>
      <c r="F15" s="226"/>
    </row>
    <row r="16" spans="1:6" x14ac:dyDescent="0.2">
      <c r="A16" s="228" t="s">
        <v>301</v>
      </c>
      <c r="B16" s="228"/>
      <c r="C16" s="228"/>
      <c r="D16" s="228"/>
      <c r="E16" s="228"/>
      <c r="F16" s="228"/>
    </row>
    <row r="17" spans="1:6" x14ac:dyDescent="0.2">
      <c r="A17" s="228" t="s">
        <v>302</v>
      </c>
      <c r="B17" s="250">
        <v>57845098</v>
      </c>
      <c r="C17" s="250">
        <v>0</v>
      </c>
      <c r="D17" s="250">
        <v>0</v>
      </c>
      <c r="E17" s="250">
        <v>57845098</v>
      </c>
      <c r="F17" s="250">
        <v>57845098</v>
      </c>
    </row>
    <row r="18" spans="1:6" x14ac:dyDescent="0.2">
      <c r="A18" s="228"/>
      <c r="B18" s="228"/>
      <c r="C18" s="228"/>
      <c r="D18" s="228"/>
      <c r="E18" s="228"/>
      <c r="F18" s="228"/>
    </row>
    <row r="19" spans="1:6" x14ac:dyDescent="0.2">
      <c r="A19" s="230"/>
      <c r="B19" s="230"/>
      <c r="C19" s="230"/>
      <c r="D19" s="230"/>
      <c r="E19" s="230"/>
      <c r="F19" s="230"/>
    </row>
    <row r="20" spans="1:6" x14ac:dyDescent="0.2">
      <c r="A20" s="226"/>
      <c r="B20" s="226"/>
      <c r="C20" s="226"/>
      <c r="D20" s="226"/>
      <c r="E20" s="226"/>
      <c r="F20" s="226"/>
    </row>
    <row r="21" spans="1:6" x14ac:dyDescent="0.2">
      <c r="A21" s="238" t="s">
        <v>266</v>
      </c>
      <c r="B21" s="254">
        <v>57845098</v>
      </c>
      <c r="C21" s="254">
        <v>0</v>
      </c>
      <c r="D21" s="254">
        <v>0</v>
      </c>
      <c r="E21" s="254">
        <v>57845098</v>
      </c>
      <c r="F21" s="254">
        <v>57845098</v>
      </c>
    </row>
    <row r="22" spans="1:6" x14ac:dyDescent="0.2">
      <c r="A22" s="226"/>
      <c r="B22" s="226"/>
      <c r="C22" s="226"/>
      <c r="D22" s="226"/>
      <c r="E22" s="226"/>
      <c r="F22" s="226"/>
    </row>
    <row r="23" spans="1:6" x14ac:dyDescent="0.2">
      <c r="A23" s="228" t="s">
        <v>303</v>
      </c>
      <c r="B23" s="228"/>
      <c r="C23" s="228"/>
      <c r="D23" s="228"/>
      <c r="E23" s="228"/>
      <c r="F23" s="228"/>
    </row>
    <row r="24" spans="1:6" x14ac:dyDescent="0.2">
      <c r="A24" s="228" t="s">
        <v>304</v>
      </c>
      <c r="B24" s="250">
        <v>0</v>
      </c>
      <c r="C24" s="250">
        <v>0</v>
      </c>
      <c r="D24" s="250">
        <v>0</v>
      </c>
      <c r="E24" s="250">
        <v>0</v>
      </c>
      <c r="F24" s="250">
        <v>0</v>
      </c>
    </row>
    <row r="25" spans="1:6" x14ac:dyDescent="0.2">
      <c r="A25" s="228"/>
      <c r="B25" s="228"/>
      <c r="C25" s="228"/>
      <c r="D25" s="228"/>
      <c r="E25" s="228"/>
      <c r="F25" s="228"/>
    </row>
    <row r="26" spans="1:6" x14ac:dyDescent="0.2">
      <c r="A26" s="230"/>
      <c r="B26" s="230"/>
      <c r="C26" s="230"/>
      <c r="D26" s="230"/>
      <c r="E26" s="230"/>
      <c r="F26" s="230"/>
    </row>
    <row r="27" spans="1:6" x14ac:dyDescent="0.2">
      <c r="A27" s="226"/>
      <c r="B27" s="226"/>
      <c r="C27" s="226"/>
      <c r="D27" s="226"/>
      <c r="E27" s="226"/>
      <c r="F27" s="226"/>
    </row>
    <row r="28" spans="1:6" x14ac:dyDescent="0.2">
      <c r="A28" s="238" t="s">
        <v>266</v>
      </c>
      <c r="B28" s="254">
        <v>0</v>
      </c>
      <c r="C28" s="254">
        <v>0</v>
      </c>
      <c r="D28" s="254">
        <v>0</v>
      </c>
      <c r="E28" s="254">
        <v>0</v>
      </c>
      <c r="F28" s="254">
        <v>0</v>
      </c>
    </row>
    <row r="29" spans="1:6" x14ac:dyDescent="0.2">
      <c r="A29" s="244"/>
      <c r="B29" s="244"/>
      <c r="C29" s="244"/>
      <c r="D29" s="244"/>
      <c r="E29" s="244"/>
      <c r="F29" s="244"/>
    </row>
    <row r="30" spans="1:6" x14ac:dyDescent="0.2">
      <c r="A30" s="244"/>
      <c r="B30" s="244"/>
      <c r="C30" s="244"/>
      <c r="D30" s="244"/>
      <c r="E30" s="244"/>
      <c r="F30" s="244"/>
    </row>
    <row r="31" spans="1:6" ht="15" x14ac:dyDescent="0.2">
      <c r="A31" s="259" t="s">
        <v>305</v>
      </c>
      <c r="B31" s="244"/>
      <c r="C31" s="244"/>
      <c r="D31" s="244"/>
      <c r="E31" s="244"/>
      <c r="F31" s="244"/>
    </row>
    <row r="32" spans="1:6" ht="15" x14ac:dyDescent="0.2">
      <c r="A32" s="259"/>
      <c r="B32" s="244"/>
      <c r="C32" s="244"/>
      <c r="D32" s="244"/>
      <c r="E32" s="244"/>
      <c r="F32" s="244"/>
    </row>
    <row r="33" spans="1:6" x14ac:dyDescent="0.2">
      <c r="A33" s="162"/>
      <c r="B33" s="162"/>
      <c r="C33" s="162"/>
      <c r="D33" s="162"/>
      <c r="E33" s="162"/>
      <c r="F33" s="162"/>
    </row>
    <row r="37" spans="1:6" x14ac:dyDescent="0.2">
      <c r="E37" s="3"/>
      <c r="F37" s="3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3622047244094491" bottom="0.98425196850393704" header="0" footer="0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41DE-2B4A-477D-BDE6-E7130DA028FF}">
  <dimension ref="A1:E57"/>
  <sheetViews>
    <sheetView showGridLines="0" zoomScale="75" workbookViewId="0">
      <selection activeCell="D1" sqref="D1:E1"/>
    </sheetView>
  </sheetViews>
  <sheetFormatPr baseColWidth="10" defaultRowHeight="12.75" x14ac:dyDescent="0.2"/>
  <cols>
    <col min="1" max="1" width="34.42578125" style="2" customWidth="1"/>
    <col min="2" max="2" width="18.42578125" style="2" customWidth="1"/>
    <col min="3" max="3" width="21.7109375" style="2" bestFit="1" customWidth="1"/>
    <col min="4" max="4" width="18.42578125" style="2" customWidth="1"/>
    <col min="5" max="5" width="22" style="2" bestFit="1" customWidth="1"/>
    <col min="6" max="256" width="11.42578125" style="2"/>
    <col min="257" max="257" width="34.42578125" style="2" customWidth="1"/>
    <col min="258" max="258" width="18.42578125" style="2" customWidth="1"/>
    <col min="259" max="259" width="19.28515625" style="2" customWidth="1"/>
    <col min="260" max="260" width="18.42578125" style="2" customWidth="1"/>
    <col min="261" max="261" width="19.42578125" style="2" customWidth="1"/>
    <col min="262" max="512" width="11.42578125" style="2"/>
    <col min="513" max="513" width="34.42578125" style="2" customWidth="1"/>
    <col min="514" max="514" width="18.42578125" style="2" customWidth="1"/>
    <col min="515" max="515" width="19.28515625" style="2" customWidth="1"/>
    <col min="516" max="516" width="18.42578125" style="2" customWidth="1"/>
    <col min="517" max="517" width="19.42578125" style="2" customWidth="1"/>
    <col min="518" max="768" width="11.42578125" style="2"/>
    <col min="769" max="769" width="34.42578125" style="2" customWidth="1"/>
    <col min="770" max="770" width="18.42578125" style="2" customWidth="1"/>
    <col min="771" max="771" width="19.28515625" style="2" customWidth="1"/>
    <col min="772" max="772" width="18.42578125" style="2" customWidth="1"/>
    <col min="773" max="773" width="19.42578125" style="2" customWidth="1"/>
    <col min="774" max="1024" width="11.42578125" style="2"/>
    <col min="1025" max="1025" width="34.42578125" style="2" customWidth="1"/>
    <col min="1026" max="1026" width="18.42578125" style="2" customWidth="1"/>
    <col min="1027" max="1027" width="19.28515625" style="2" customWidth="1"/>
    <col min="1028" max="1028" width="18.42578125" style="2" customWidth="1"/>
    <col min="1029" max="1029" width="19.42578125" style="2" customWidth="1"/>
    <col min="1030" max="1280" width="11.42578125" style="2"/>
    <col min="1281" max="1281" width="34.42578125" style="2" customWidth="1"/>
    <col min="1282" max="1282" width="18.42578125" style="2" customWidth="1"/>
    <col min="1283" max="1283" width="19.28515625" style="2" customWidth="1"/>
    <col min="1284" max="1284" width="18.42578125" style="2" customWidth="1"/>
    <col min="1285" max="1285" width="19.42578125" style="2" customWidth="1"/>
    <col min="1286" max="1536" width="11.42578125" style="2"/>
    <col min="1537" max="1537" width="34.42578125" style="2" customWidth="1"/>
    <col min="1538" max="1538" width="18.42578125" style="2" customWidth="1"/>
    <col min="1539" max="1539" width="19.28515625" style="2" customWidth="1"/>
    <col min="1540" max="1540" width="18.42578125" style="2" customWidth="1"/>
    <col min="1541" max="1541" width="19.42578125" style="2" customWidth="1"/>
    <col min="1542" max="1792" width="11.42578125" style="2"/>
    <col min="1793" max="1793" width="34.42578125" style="2" customWidth="1"/>
    <col min="1794" max="1794" width="18.42578125" style="2" customWidth="1"/>
    <col min="1795" max="1795" width="19.28515625" style="2" customWidth="1"/>
    <col min="1796" max="1796" width="18.42578125" style="2" customWidth="1"/>
    <col min="1797" max="1797" width="19.42578125" style="2" customWidth="1"/>
    <col min="1798" max="2048" width="11.42578125" style="2"/>
    <col min="2049" max="2049" width="34.42578125" style="2" customWidth="1"/>
    <col min="2050" max="2050" width="18.42578125" style="2" customWidth="1"/>
    <col min="2051" max="2051" width="19.28515625" style="2" customWidth="1"/>
    <col min="2052" max="2052" width="18.42578125" style="2" customWidth="1"/>
    <col min="2053" max="2053" width="19.42578125" style="2" customWidth="1"/>
    <col min="2054" max="2304" width="11.42578125" style="2"/>
    <col min="2305" max="2305" width="34.42578125" style="2" customWidth="1"/>
    <col min="2306" max="2306" width="18.42578125" style="2" customWidth="1"/>
    <col min="2307" max="2307" width="19.28515625" style="2" customWidth="1"/>
    <col min="2308" max="2308" width="18.42578125" style="2" customWidth="1"/>
    <col min="2309" max="2309" width="19.42578125" style="2" customWidth="1"/>
    <col min="2310" max="2560" width="11.42578125" style="2"/>
    <col min="2561" max="2561" width="34.42578125" style="2" customWidth="1"/>
    <col min="2562" max="2562" width="18.42578125" style="2" customWidth="1"/>
    <col min="2563" max="2563" width="19.28515625" style="2" customWidth="1"/>
    <col min="2564" max="2564" width="18.42578125" style="2" customWidth="1"/>
    <col min="2565" max="2565" width="19.42578125" style="2" customWidth="1"/>
    <col min="2566" max="2816" width="11.42578125" style="2"/>
    <col min="2817" max="2817" width="34.42578125" style="2" customWidth="1"/>
    <col min="2818" max="2818" width="18.42578125" style="2" customWidth="1"/>
    <col min="2819" max="2819" width="19.28515625" style="2" customWidth="1"/>
    <col min="2820" max="2820" width="18.42578125" style="2" customWidth="1"/>
    <col min="2821" max="2821" width="19.42578125" style="2" customWidth="1"/>
    <col min="2822" max="3072" width="11.42578125" style="2"/>
    <col min="3073" max="3073" width="34.42578125" style="2" customWidth="1"/>
    <col min="3074" max="3074" width="18.42578125" style="2" customWidth="1"/>
    <col min="3075" max="3075" width="19.28515625" style="2" customWidth="1"/>
    <col min="3076" max="3076" width="18.42578125" style="2" customWidth="1"/>
    <col min="3077" max="3077" width="19.42578125" style="2" customWidth="1"/>
    <col min="3078" max="3328" width="11.42578125" style="2"/>
    <col min="3329" max="3329" width="34.42578125" style="2" customWidth="1"/>
    <col min="3330" max="3330" width="18.42578125" style="2" customWidth="1"/>
    <col min="3331" max="3331" width="19.28515625" style="2" customWidth="1"/>
    <col min="3332" max="3332" width="18.42578125" style="2" customWidth="1"/>
    <col min="3333" max="3333" width="19.42578125" style="2" customWidth="1"/>
    <col min="3334" max="3584" width="11.42578125" style="2"/>
    <col min="3585" max="3585" width="34.42578125" style="2" customWidth="1"/>
    <col min="3586" max="3586" width="18.42578125" style="2" customWidth="1"/>
    <col min="3587" max="3587" width="19.28515625" style="2" customWidth="1"/>
    <col min="3588" max="3588" width="18.42578125" style="2" customWidth="1"/>
    <col min="3589" max="3589" width="19.42578125" style="2" customWidth="1"/>
    <col min="3590" max="3840" width="11.42578125" style="2"/>
    <col min="3841" max="3841" width="34.42578125" style="2" customWidth="1"/>
    <col min="3842" max="3842" width="18.42578125" style="2" customWidth="1"/>
    <col min="3843" max="3843" width="19.28515625" style="2" customWidth="1"/>
    <col min="3844" max="3844" width="18.42578125" style="2" customWidth="1"/>
    <col min="3845" max="3845" width="19.42578125" style="2" customWidth="1"/>
    <col min="3846" max="4096" width="11.42578125" style="2"/>
    <col min="4097" max="4097" width="34.42578125" style="2" customWidth="1"/>
    <col min="4098" max="4098" width="18.42578125" style="2" customWidth="1"/>
    <col min="4099" max="4099" width="19.28515625" style="2" customWidth="1"/>
    <col min="4100" max="4100" width="18.42578125" style="2" customWidth="1"/>
    <col min="4101" max="4101" width="19.42578125" style="2" customWidth="1"/>
    <col min="4102" max="4352" width="11.42578125" style="2"/>
    <col min="4353" max="4353" width="34.42578125" style="2" customWidth="1"/>
    <col min="4354" max="4354" width="18.42578125" style="2" customWidth="1"/>
    <col min="4355" max="4355" width="19.28515625" style="2" customWidth="1"/>
    <col min="4356" max="4356" width="18.42578125" style="2" customWidth="1"/>
    <col min="4357" max="4357" width="19.42578125" style="2" customWidth="1"/>
    <col min="4358" max="4608" width="11.42578125" style="2"/>
    <col min="4609" max="4609" width="34.42578125" style="2" customWidth="1"/>
    <col min="4610" max="4610" width="18.42578125" style="2" customWidth="1"/>
    <col min="4611" max="4611" width="19.28515625" style="2" customWidth="1"/>
    <col min="4612" max="4612" width="18.42578125" style="2" customWidth="1"/>
    <col min="4613" max="4613" width="19.42578125" style="2" customWidth="1"/>
    <col min="4614" max="4864" width="11.42578125" style="2"/>
    <col min="4865" max="4865" width="34.42578125" style="2" customWidth="1"/>
    <col min="4866" max="4866" width="18.42578125" style="2" customWidth="1"/>
    <col min="4867" max="4867" width="19.28515625" style="2" customWidth="1"/>
    <col min="4868" max="4868" width="18.42578125" style="2" customWidth="1"/>
    <col min="4869" max="4869" width="19.42578125" style="2" customWidth="1"/>
    <col min="4870" max="5120" width="11.42578125" style="2"/>
    <col min="5121" max="5121" width="34.42578125" style="2" customWidth="1"/>
    <col min="5122" max="5122" width="18.42578125" style="2" customWidth="1"/>
    <col min="5123" max="5123" width="19.28515625" style="2" customWidth="1"/>
    <col min="5124" max="5124" width="18.42578125" style="2" customWidth="1"/>
    <col min="5125" max="5125" width="19.42578125" style="2" customWidth="1"/>
    <col min="5126" max="5376" width="11.42578125" style="2"/>
    <col min="5377" max="5377" width="34.42578125" style="2" customWidth="1"/>
    <col min="5378" max="5378" width="18.42578125" style="2" customWidth="1"/>
    <col min="5379" max="5379" width="19.28515625" style="2" customWidth="1"/>
    <col min="5380" max="5380" width="18.42578125" style="2" customWidth="1"/>
    <col min="5381" max="5381" width="19.42578125" style="2" customWidth="1"/>
    <col min="5382" max="5632" width="11.42578125" style="2"/>
    <col min="5633" max="5633" width="34.42578125" style="2" customWidth="1"/>
    <col min="5634" max="5634" width="18.42578125" style="2" customWidth="1"/>
    <col min="5635" max="5635" width="19.28515625" style="2" customWidth="1"/>
    <col min="5636" max="5636" width="18.42578125" style="2" customWidth="1"/>
    <col min="5637" max="5637" width="19.42578125" style="2" customWidth="1"/>
    <col min="5638" max="5888" width="11.42578125" style="2"/>
    <col min="5889" max="5889" width="34.42578125" style="2" customWidth="1"/>
    <col min="5890" max="5890" width="18.42578125" style="2" customWidth="1"/>
    <col min="5891" max="5891" width="19.28515625" style="2" customWidth="1"/>
    <col min="5892" max="5892" width="18.42578125" style="2" customWidth="1"/>
    <col min="5893" max="5893" width="19.42578125" style="2" customWidth="1"/>
    <col min="5894" max="6144" width="11.42578125" style="2"/>
    <col min="6145" max="6145" width="34.42578125" style="2" customWidth="1"/>
    <col min="6146" max="6146" width="18.42578125" style="2" customWidth="1"/>
    <col min="6147" max="6147" width="19.28515625" style="2" customWidth="1"/>
    <col min="6148" max="6148" width="18.42578125" style="2" customWidth="1"/>
    <col min="6149" max="6149" width="19.42578125" style="2" customWidth="1"/>
    <col min="6150" max="6400" width="11.42578125" style="2"/>
    <col min="6401" max="6401" width="34.42578125" style="2" customWidth="1"/>
    <col min="6402" max="6402" width="18.42578125" style="2" customWidth="1"/>
    <col min="6403" max="6403" width="19.28515625" style="2" customWidth="1"/>
    <col min="6404" max="6404" width="18.42578125" style="2" customWidth="1"/>
    <col min="6405" max="6405" width="19.42578125" style="2" customWidth="1"/>
    <col min="6406" max="6656" width="11.42578125" style="2"/>
    <col min="6657" max="6657" width="34.42578125" style="2" customWidth="1"/>
    <col min="6658" max="6658" width="18.42578125" style="2" customWidth="1"/>
    <col min="6659" max="6659" width="19.28515625" style="2" customWidth="1"/>
    <col min="6660" max="6660" width="18.42578125" style="2" customWidth="1"/>
    <col min="6661" max="6661" width="19.42578125" style="2" customWidth="1"/>
    <col min="6662" max="6912" width="11.42578125" style="2"/>
    <col min="6913" max="6913" width="34.42578125" style="2" customWidth="1"/>
    <col min="6914" max="6914" width="18.42578125" style="2" customWidth="1"/>
    <col min="6915" max="6915" width="19.28515625" style="2" customWidth="1"/>
    <col min="6916" max="6916" width="18.42578125" style="2" customWidth="1"/>
    <col min="6917" max="6917" width="19.42578125" style="2" customWidth="1"/>
    <col min="6918" max="7168" width="11.42578125" style="2"/>
    <col min="7169" max="7169" width="34.42578125" style="2" customWidth="1"/>
    <col min="7170" max="7170" width="18.42578125" style="2" customWidth="1"/>
    <col min="7171" max="7171" width="19.28515625" style="2" customWidth="1"/>
    <col min="7172" max="7172" width="18.42578125" style="2" customWidth="1"/>
    <col min="7173" max="7173" width="19.42578125" style="2" customWidth="1"/>
    <col min="7174" max="7424" width="11.42578125" style="2"/>
    <col min="7425" max="7425" width="34.42578125" style="2" customWidth="1"/>
    <col min="7426" max="7426" width="18.42578125" style="2" customWidth="1"/>
    <col min="7427" max="7427" width="19.28515625" style="2" customWidth="1"/>
    <col min="7428" max="7428" width="18.42578125" style="2" customWidth="1"/>
    <col min="7429" max="7429" width="19.42578125" style="2" customWidth="1"/>
    <col min="7430" max="7680" width="11.42578125" style="2"/>
    <col min="7681" max="7681" width="34.42578125" style="2" customWidth="1"/>
    <col min="7682" max="7682" width="18.42578125" style="2" customWidth="1"/>
    <col min="7683" max="7683" width="19.28515625" style="2" customWidth="1"/>
    <col min="7684" max="7684" width="18.42578125" style="2" customWidth="1"/>
    <col min="7685" max="7685" width="19.42578125" style="2" customWidth="1"/>
    <col min="7686" max="7936" width="11.42578125" style="2"/>
    <col min="7937" max="7937" width="34.42578125" style="2" customWidth="1"/>
    <col min="7938" max="7938" width="18.42578125" style="2" customWidth="1"/>
    <col min="7939" max="7939" width="19.28515625" style="2" customWidth="1"/>
    <col min="7940" max="7940" width="18.42578125" style="2" customWidth="1"/>
    <col min="7941" max="7941" width="19.42578125" style="2" customWidth="1"/>
    <col min="7942" max="8192" width="11.42578125" style="2"/>
    <col min="8193" max="8193" width="34.42578125" style="2" customWidth="1"/>
    <col min="8194" max="8194" width="18.42578125" style="2" customWidth="1"/>
    <col min="8195" max="8195" width="19.28515625" style="2" customWidth="1"/>
    <col min="8196" max="8196" width="18.42578125" style="2" customWidth="1"/>
    <col min="8197" max="8197" width="19.42578125" style="2" customWidth="1"/>
    <col min="8198" max="8448" width="11.42578125" style="2"/>
    <col min="8449" max="8449" width="34.42578125" style="2" customWidth="1"/>
    <col min="8450" max="8450" width="18.42578125" style="2" customWidth="1"/>
    <col min="8451" max="8451" width="19.28515625" style="2" customWidth="1"/>
    <col min="8452" max="8452" width="18.42578125" style="2" customWidth="1"/>
    <col min="8453" max="8453" width="19.42578125" style="2" customWidth="1"/>
    <col min="8454" max="8704" width="11.42578125" style="2"/>
    <col min="8705" max="8705" width="34.42578125" style="2" customWidth="1"/>
    <col min="8706" max="8706" width="18.42578125" style="2" customWidth="1"/>
    <col min="8707" max="8707" width="19.28515625" style="2" customWidth="1"/>
    <col min="8708" max="8708" width="18.42578125" style="2" customWidth="1"/>
    <col min="8709" max="8709" width="19.42578125" style="2" customWidth="1"/>
    <col min="8710" max="8960" width="11.42578125" style="2"/>
    <col min="8961" max="8961" width="34.42578125" style="2" customWidth="1"/>
    <col min="8962" max="8962" width="18.42578125" style="2" customWidth="1"/>
    <col min="8963" max="8963" width="19.28515625" style="2" customWidth="1"/>
    <col min="8964" max="8964" width="18.42578125" style="2" customWidth="1"/>
    <col min="8965" max="8965" width="19.42578125" style="2" customWidth="1"/>
    <col min="8966" max="9216" width="11.42578125" style="2"/>
    <col min="9217" max="9217" width="34.42578125" style="2" customWidth="1"/>
    <col min="9218" max="9218" width="18.42578125" style="2" customWidth="1"/>
    <col min="9219" max="9219" width="19.28515625" style="2" customWidth="1"/>
    <col min="9220" max="9220" width="18.42578125" style="2" customWidth="1"/>
    <col min="9221" max="9221" width="19.42578125" style="2" customWidth="1"/>
    <col min="9222" max="9472" width="11.42578125" style="2"/>
    <col min="9473" max="9473" width="34.42578125" style="2" customWidth="1"/>
    <col min="9474" max="9474" width="18.42578125" style="2" customWidth="1"/>
    <col min="9475" max="9475" width="19.28515625" style="2" customWidth="1"/>
    <col min="9476" max="9476" width="18.42578125" style="2" customWidth="1"/>
    <col min="9477" max="9477" width="19.42578125" style="2" customWidth="1"/>
    <col min="9478" max="9728" width="11.42578125" style="2"/>
    <col min="9729" max="9729" width="34.42578125" style="2" customWidth="1"/>
    <col min="9730" max="9730" width="18.42578125" style="2" customWidth="1"/>
    <col min="9731" max="9731" width="19.28515625" style="2" customWidth="1"/>
    <col min="9732" max="9732" width="18.42578125" style="2" customWidth="1"/>
    <col min="9733" max="9733" width="19.42578125" style="2" customWidth="1"/>
    <col min="9734" max="9984" width="11.42578125" style="2"/>
    <col min="9985" max="9985" width="34.42578125" style="2" customWidth="1"/>
    <col min="9986" max="9986" width="18.42578125" style="2" customWidth="1"/>
    <col min="9987" max="9987" width="19.28515625" style="2" customWidth="1"/>
    <col min="9988" max="9988" width="18.42578125" style="2" customWidth="1"/>
    <col min="9989" max="9989" width="19.42578125" style="2" customWidth="1"/>
    <col min="9990" max="10240" width="11.42578125" style="2"/>
    <col min="10241" max="10241" width="34.42578125" style="2" customWidth="1"/>
    <col min="10242" max="10242" width="18.42578125" style="2" customWidth="1"/>
    <col min="10243" max="10243" width="19.28515625" style="2" customWidth="1"/>
    <col min="10244" max="10244" width="18.42578125" style="2" customWidth="1"/>
    <col min="10245" max="10245" width="19.42578125" style="2" customWidth="1"/>
    <col min="10246" max="10496" width="11.42578125" style="2"/>
    <col min="10497" max="10497" width="34.42578125" style="2" customWidth="1"/>
    <col min="10498" max="10498" width="18.42578125" style="2" customWidth="1"/>
    <col min="10499" max="10499" width="19.28515625" style="2" customWidth="1"/>
    <col min="10500" max="10500" width="18.42578125" style="2" customWidth="1"/>
    <col min="10501" max="10501" width="19.42578125" style="2" customWidth="1"/>
    <col min="10502" max="10752" width="11.42578125" style="2"/>
    <col min="10753" max="10753" width="34.42578125" style="2" customWidth="1"/>
    <col min="10754" max="10754" width="18.42578125" style="2" customWidth="1"/>
    <col min="10755" max="10755" width="19.28515625" style="2" customWidth="1"/>
    <col min="10756" max="10756" width="18.42578125" style="2" customWidth="1"/>
    <col min="10757" max="10757" width="19.42578125" style="2" customWidth="1"/>
    <col min="10758" max="11008" width="11.42578125" style="2"/>
    <col min="11009" max="11009" width="34.42578125" style="2" customWidth="1"/>
    <col min="11010" max="11010" width="18.42578125" style="2" customWidth="1"/>
    <col min="11011" max="11011" width="19.28515625" style="2" customWidth="1"/>
    <col min="11012" max="11012" width="18.42578125" style="2" customWidth="1"/>
    <col min="11013" max="11013" width="19.42578125" style="2" customWidth="1"/>
    <col min="11014" max="11264" width="11.42578125" style="2"/>
    <col min="11265" max="11265" width="34.42578125" style="2" customWidth="1"/>
    <col min="11266" max="11266" width="18.42578125" style="2" customWidth="1"/>
    <col min="11267" max="11267" width="19.28515625" style="2" customWidth="1"/>
    <col min="11268" max="11268" width="18.42578125" style="2" customWidth="1"/>
    <col min="11269" max="11269" width="19.42578125" style="2" customWidth="1"/>
    <col min="11270" max="11520" width="11.42578125" style="2"/>
    <col min="11521" max="11521" width="34.42578125" style="2" customWidth="1"/>
    <col min="11522" max="11522" width="18.42578125" style="2" customWidth="1"/>
    <col min="11523" max="11523" width="19.28515625" style="2" customWidth="1"/>
    <col min="11524" max="11524" width="18.42578125" style="2" customWidth="1"/>
    <col min="11525" max="11525" width="19.42578125" style="2" customWidth="1"/>
    <col min="11526" max="11776" width="11.42578125" style="2"/>
    <col min="11777" max="11777" width="34.42578125" style="2" customWidth="1"/>
    <col min="11778" max="11778" width="18.42578125" style="2" customWidth="1"/>
    <col min="11779" max="11779" width="19.28515625" style="2" customWidth="1"/>
    <col min="11780" max="11780" width="18.42578125" style="2" customWidth="1"/>
    <col min="11781" max="11781" width="19.42578125" style="2" customWidth="1"/>
    <col min="11782" max="12032" width="11.42578125" style="2"/>
    <col min="12033" max="12033" width="34.42578125" style="2" customWidth="1"/>
    <col min="12034" max="12034" width="18.42578125" style="2" customWidth="1"/>
    <col min="12035" max="12035" width="19.28515625" style="2" customWidth="1"/>
    <col min="12036" max="12036" width="18.42578125" style="2" customWidth="1"/>
    <col min="12037" max="12037" width="19.42578125" style="2" customWidth="1"/>
    <col min="12038" max="12288" width="11.42578125" style="2"/>
    <col min="12289" max="12289" width="34.42578125" style="2" customWidth="1"/>
    <col min="12290" max="12290" width="18.42578125" style="2" customWidth="1"/>
    <col min="12291" max="12291" width="19.28515625" style="2" customWidth="1"/>
    <col min="12292" max="12292" width="18.42578125" style="2" customWidth="1"/>
    <col min="12293" max="12293" width="19.42578125" style="2" customWidth="1"/>
    <col min="12294" max="12544" width="11.42578125" style="2"/>
    <col min="12545" max="12545" width="34.42578125" style="2" customWidth="1"/>
    <col min="12546" max="12546" width="18.42578125" style="2" customWidth="1"/>
    <col min="12547" max="12547" width="19.28515625" style="2" customWidth="1"/>
    <col min="12548" max="12548" width="18.42578125" style="2" customWidth="1"/>
    <col min="12549" max="12549" width="19.42578125" style="2" customWidth="1"/>
    <col min="12550" max="12800" width="11.42578125" style="2"/>
    <col min="12801" max="12801" width="34.42578125" style="2" customWidth="1"/>
    <col min="12802" max="12802" width="18.42578125" style="2" customWidth="1"/>
    <col min="12803" max="12803" width="19.28515625" style="2" customWidth="1"/>
    <col min="12804" max="12804" width="18.42578125" style="2" customWidth="1"/>
    <col min="12805" max="12805" width="19.42578125" style="2" customWidth="1"/>
    <col min="12806" max="13056" width="11.42578125" style="2"/>
    <col min="13057" max="13057" width="34.42578125" style="2" customWidth="1"/>
    <col min="13058" max="13058" width="18.42578125" style="2" customWidth="1"/>
    <col min="13059" max="13059" width="19.28515625" style="2" customWidth="1"/>
    <col min="13060" max="13060" width="18.42578125" style="2" customWidth="1"/>
    <col min="13061" max="13061" width="19.42578125" style="2" customWidth="1"/>
    <col min="13062" max="13312" width="11.42578125" style="2"/>
    <col min="13313" max="13313" width="34.42578125" style="2" customWidth="1"/>
    <col min="13314" max="13314" width="18.42578125" style="2" customWidth="1"/>
    <col min="13315" max="13315" width="19.28515625" style="2" customWidth="1"/>
    <col min="13316" max="13316" width="18.42578125" style="2" customWidth="1"/>
    <col min="13317" max="13317" width="19.42578125" style="2" customWidth="1"/>
    <col min="13318" max="13568" width="11.42578125" style="2"/>
    <col min="13569" max="13569" width="34.42578125" style="2" customWidth="1"/>
    <col min="13570" max="13570" width="18.42578125" style="2" customWidth="1"/>
    <col min="13571" max="13571" width="19.28515625" style="2" customWidth="1"/>
    <col min="13572" max="13572" width="18.42578125" style="2" customWidth="1"/>
    <col min="13573" max="13573" width="19.42578125" style="2" customWidth="1"/>
    <col min="13574" max="13824" width="11.42578125" style="2"/>
    <col min="13825" max="13825" width="34.42578125" style="2" customWidth="1"/>
    <col min="13826" max="13826" width="18.42578125" style="2" customWidth="1"/>
    <col min="13827" max="13827" width="19.28515625" style="2" customWidth="1"/>
    <col min="13828" max="13828" width="18.42578125" style="2" customWidth="1"/>
    <col min="13829" max="13829" width="19.42578125" style="2" customWidth="1"/>
    <col min="13830" max="14080" width="11.42578125" style="2"/>
    <col min="14081" max="14081" width="34.42578125" style="2" customWidth="1"/>
    <col min="14082" max="14082" width="18.42578125" style="2" customWidth="1"/>
    <col min="14083" max="14083" width="19.28515625" style="2" customWidth="1"/>
    <col min="14084" max="14084" width="18.42578125" style="2" customWidth="1"/>
    <col min="14085" max="14085" width="19.42578125" style="2" customWidth="1"/>
    <col min="14086" max="14336" width="11.42578125" style="2"/>
    <col min="14337" max="14337" width="34.42578125" style="2" customWidth="1"/>
    <col min="14338" max="14338" width="18.42578125" style="2" customWidth="1"/>
    <col min="14339" max="14339" width="19.28515625" style="2" customWidth="1"/>
    <col min="14340" max="14340" width="18.42578125" style="2" customWidth="1"/>
    <col min="14341" max="14341" width="19.42578125" style="2" customWidth="1"/>
    <col min="14342" max="14592" width="11.42578125" style="2"/>
    <col min="14593" max="14593" width="34.42578125" style="2" customWidth="1"/>
    <col min="14594" max="14594" width="18.42578125" style="2" customWidth="1"/>
    <col min="14595" max="14595" width="19.28515625" style="2" customWidth="1"/>
    <col min="14596" max="14596" width="18.42578125" style="2" customWidth="1"/>
    <col min="14597" max="14597" width="19.42578125" style="2" customWidth="1"/>
    <col min="14598" max="14848" width="11.42578125" style="2"/>
    <col min="14849" max="14849" width="34.42578125" style="2" customWidth="1"/>
    <col min="14850" max="14850" width="18.42578125" style="2" customWidth="1"/>
    <col min="14851" max="14851" width="19.28515625" style="2" customWidth="1"/>
    <col min="14852" max="14852" width="18.42578125" style="2" customWidth="1"/>
    <col min="14853" max="14853" width="19.42578125" style="2" customWidth="1"/>
    <col min="14854" max="15104" width="11.42578125" style="2"/>
    <col min="15105" max="15105" width="34.42578125" style="2" customWidth="1"/>
    <col min="15106" max="15106" width="18.42578125" style="2" customWidth="1"/>
    <col min="15107" max="15107" width="19.28515625" style="2" customWidth="1"/>
    <col min="15108" max="15108" width="18.42578125" style="2" customWidth="1"/>
    <col min="15109" max="15109" width="19.42578125" style="2" customWidth="1"/>
    <col min="15110" max="15360" width="11.42578125" style="2"/>
    <col min="15361" max="15361" width="34.42578125" style="2" customWidth="1"/>
    <col min="15362" max="15362" width="18.42578125" style="2" customWidth="1"/>
    <col min="15363" max="15363" width="19.28515625" style="2" customWidth="1"/>
    <col min="15364" max="15364" width="18.42578125" style="2" customWidth="1"/>
    <col min="15365" max="15365" width="19.42578125" style="2" customWidth="1"/>
    <col min="15366" max="15616" width="11.42578125" style="2"/>
    <col min="15617" max="15617" width="34.42578125" style="2" customWidth="1"/>
    <col min="15618" max="15618" width="18.42578125" style="2" customWidth="1"/>
    <col min="15619" max="15619" width="19.28515625" style="2" customWidth="1"/>
    <col min="15620" max="15620" width="18.42578125" style="2" customWidth="1"/>
    <col min="15621" max="15621" width="19.42578125" style="2" customWidth="1"/>
    <col min="15622" max="15872" width="11.42578125" style="2"/>
    <col min="15873" max="15873" width="34.42578125" style="2" customWidth="1"/>
    <col min="15874" max="15874" width="18.42578125" style="2" customWidth="1"/>
    <col min="15875" max="15875" width="19.28515625" style="2" customWidth="1"/>
    <col min="15876" max="15876" width="18.42578125" style="2" customWidth="1"/>
    <col min="15877" max="15877" width="19.42578125" style="2" customWidth="1"/>
    <col min="15878" max="16128" width="11.42578125" style="2"/>
    <col min="16129" max="16129" width="34.42578125" style="2" customWidth="1"/>
    <col min="16130" max="16130" width="18.42578125" style="2" customWidth="1"/>
    <col min="16131" max="16131" width="19.28515625" style="2" customWidth="1"/>
    <col min="16132" max="16132" width="18.42578125" style="2" customWidth="1"/>
    <col min="16133" max="16133" width="19.42578125" style="2" customWidth="1"/>
    <col min="16134" max="16384" width="11.42578125" style="2"/>
  </cols>
  <sheetData>
    <row r="1" spans="1:5" ht="21.75" customHeight="1" x14ac:dyDescent="0.4">
      <c r="A1" s="220"/>
      <c r="B1" s="220"/>
      <c r="C1" s="220"/>
      <c r="D1" s="363" t="s">
        <v>306</v>
      </c>
      <c r="E1" s="363"/>
    </row>
    <row r="2" spans="1:5" ht="18.75" x14ac:dyDescent="0.3">
      <c r="A2" s="220"/>
      <c r="B2" s="220"/>
      <c r="C2" s="220"/>
      <c r="D2" s="220"/>
      <c r="E2" s="258"/>
    </row>
    <row r="3" spans="1:5" ht="26.25" x14ac:dyDescent="0.4">
      <c r="A3" s="363" t="s">
        <v>24</v>
      </c>
      <c r="B3" s="363"/>
      <c r="C3" s="363"/>
      <c r="D3" s="363"/>
      <c r="E3" s="363"/>
    </row>
    <row r="4" spans="1:5" ht="26.25" x14ac:dyDescent="0.4">
      <c r="A4" s="363" t="s">
        <v>450</v>
      </c>
      <c r="B4" s="363"/>
      <c r="C4" s="363"/>
      <c r="D4" s="363"/>
      <c r="E4" s="363"/>
    </row>
    <row r="5" spans="1:5" ht="23.25" x14ac:dyDescent="0.35">
      <c r="A5" s="374" t="s">
        <v>25</v>
      </c>
      <c r="B5" s="374"/>
      <c r="C5" s="374"/>
      <c r="D5" s="374"/>
      <c r="E5" s="374"/>
    </row>
    <row r="6" spans="1:5" ht="15" x14ac:dyDescent="0.3">
      <c r="A6" s="220"/>
      <c r="B6" s="220"/>
      <c r="C6" s="220"/>
      <c r="D6" s="220"/>
      <c r="E6" s="220"/>
    </row>
    <row r="7" spans="1:5" ht="23.25" x14ac:dyDescent="0.35">
      <c r="A7" s="388" t="s">
        <v>307</v>
      </c>
      <c r="B7" s="388"/>
      <c r="C7" s="388"/>
      <c r="D7" s="388"/>
      <c r="E7" s="388"/>
    </row>
    <row r="8" spans="1:5" ht="23.25" x14ac:dyDescent="0.35">
      <c r="A8" s="388" t="s">
        <v>308</v>
      </c>
      <c r="B8" s="388"/>
      <c r="C8" s="388"/>
      <c r="D8" s="388"/>
      <c r="E8" s="388"/>
    </row>
    <row r="9" spans="1:5" x14ac:dyDescent="0.2">
      <c r="A9" s="162"/>
      <c r="B9" s="162"/>
      <c r="C9" s="162"/>
      <c r="D9" s="162"/>
      <c r="E9" s="162"/>
    </row>
    <row r="10" spans="1:5" x14ac:dyDescent="0.2">
      <c r="A10" s="162"/>
      <c r="B10" s="162"/>
      <c r="C10" s="162"/>
      <c r="D10" s="162"/>
      <c r="E10" s="162"/>
    </row>
    <row r="11" spans="1:5" x14ac:dyDescent="0.2">
      <c r="A11" s="223"/>
      <c r="B11" s="389" t="s">
        <v>151</v>
      </c>
      <c r="C11" s="389"/>
      <c r="D11" s="389" t="s">
        <v>151</v>
      </c>
      <c r="E11" s="389"/>
    </row>
    <row r="12" spans="1:5" x14ac:dyDescent="0.2">
      <c r="A12" s="225" t="s">
        <v>309</v>
      </c>
      <c r="B12" s="390" t="s">
        <v>310</v>
      </c>
      <c r="C12" s="390"/>
      <c r="D12" s="390" t="s">
        <v>311</v>
      </c>
      <c r="E12" s="390"/>
    </row>
    <row r="13" spans="1:5" x14ac:dyDescent="0.2">
      <c r="A13" s="226"/>
      <c r="B13" s="227"/>
      <c r="C13" s="227"/>
      <c r="D13" s="227"/>
      <c r="E13" s="227"/>
    </row>
    <row r="14" spans="1:5" x14ac:dyDescent="0.2">
      <c r="A14" s="235" t="s">
        <v>312</v>
      </c>
      <c r="B14" s="49"/>
      <c r="C14" s="49"/>
      <c r="D14" s="49"/>
      <c r="E14" s="49"/>
    </row>
    <row r="15" spans="1:5" x14ac:dyDescent="0.2">
      <c r="A15" s="235" t="s">
        <v>313</v>
      </c>
      <c r="B15" s="49"/>
      <c r="C15" s="49"/>
      <c r="D15" s="49"/>
      <c r="E15" s="49"/>
    </row>
    <row r="16" spans="1:5" x14ac:dyDescent="0.2">
      <c r="A16" s="228"/>
      <c r="B16" s="49"/>
      <c r="C16" s="49"/>
      <c r="D16" s="49"/>
      <c r="E16" s="49"/>
    </row>
    <row r="17" spans="1:5" x14ac:dyDescent="0.2">
      <c r="A17" s="228" t="s">
        <v>314</v>
      </c>
      <c r="B17" s="49"/>
      <c r="C17" s="49"/>
      <c r="D17" s="49"/>
      <c r="E17" s="49"/>
    </row>
    <row r="18" spans="1:5" x14ac:dyDescent="0.2">
      <c r="A18" s="260" t="s">
        <v>315</v>
      </c>
      <c r="B18" s="49">
        <v>1417599534</v>
      </c>
      <c r="C18" s="49"/>
      <c r="D18" s="49">
        <v>619265935</v>
      </c>
      <c r="E18" s="49"/>
    </row>
    <row r="19" spans="1:5" x14ac:dyDescent="0.2">
      <c r="A19" s="260" t="s">
        <v>316</v>
      </c>
      <c r="B19" s="49">
        <v>27416291042</v>
      </c>
      <c r="C19" s="49"/>
      <c r="D19" s="49">
        <v>32113448621</v>
      </c>
      <c r="E19" s="49"/>
    </row>
    <row r="20" spans="1:5" x14ac:dyDescent="0.2">
      <c r="A20" s="260" t="s">
        <v>317</v>
      </c>
      <c r="B20" s="49">
        <v>0</v>
      </c>
      <c r="C20" s="49"/>
      <c r="D20" s="49">
        <v>0</v>
      </c>
      <c r="E20" s="49"/>
    </row>
    <row r="21" spans="1:5" x14ac:dyDescent="0.2">
      <c r="A21" s="260" t="s">
        <v>318</v>
      </c>
      <c r="B21" s="49">
        <v>10174238223</v>
      </c>
      <c r="C21" s="49"/>
      <c r="D21" s="49">
        <v>40159280572</v>
      </c>
      <c r="E21" s="49"/>
    </row>
    <row r="22" spans="1:5" x14ac:dyDescent="0.2">
      <c r="A22" s="260" t="s">
        <v>319</v>
      </c>
      <c r="B22" s="49">
        <v>255107961</v>
      </c>
      <c r="C22" s="49"/>
      <c r="D22" s="49">
        <v>856567429</v>
      </c>
      <c r="E22" s="49"/>
    </row>
    <row r="23" spans="1:5" x14ac:dyDescent="0.2">
      <c r="A23" s="228"/>
      <c r="B23" s="49"/>
      <c r="C23" s="49"/>
      <c r="D23" s="49"/>
      <c r="E23" s="49"/>
    </row>
    <row r="24" spans="1:5" x14ac:dyDescent="0.2">
      <c r="A24" s="228" t="s">
        <v>320</v>
      </c>
      <c r="B24" s="49"/>
      <c r="C24" s="49"/>
      <c r="D24" s="49"/>
      <c r="E24" s="49"/>
    </row>
    <row r="25" spans="1:5" x14ac:dyDescent="0.2">
      <c r="A25" s="228" t="s">
        <v>151</v>
      </c>
      <c r="B25" s="49"/>
      <c r="C25" s="49"/>
      <c r="D25" s="49"/>
      <c r="E25" s="49"/>
    </row>
    <row r="26" spans="1:5" x14ac:dyDescent="0.2">
      <c r="A26" s="260" t="s">
        <v>321</v>
      </c>
      <c r="B26" s="49">
        <v>208910326415</v>
      </c>
      <c r="C26" s="49"/>
      <c r="D26" s="49">
        <v>225230960145</v>
      </c>
      <c r="E26" s="49"/>
    </row>
    <row r="27" spans="1:5" x14ac:dyDescent="0.2">
      <c r="A27" s="260" t="s">
        <v>322</v>
      </c>
      <c r="B27" s="49"/>
      <c r="C27" s="49">
        <v>203143563548</v>
      </c>
      <c r="D27" s="49"/>
      <c r="E27" s="49">
        <v>259716285942</v>
      </c>
    </row>
    <row r="28" spans="1:5" x14ac:dyDescent="0.2">
      <c r="A28" s="228"/>
      <c r="B28" s="49"/>
      <c r="C28" s="49"/>
      <c r="D28" s="49"/>
      <c r="E28" s="49"/>
    </row>
    <row r="29" spans="1:5" x14ac:dyDescent="0.2">
      <c r="A29" s="228" t="s">
        <v>323</v>
      </c>
      <c r="B29" s="49">
        <v>0</v>
      </c>
      <c r="C29" s="49"/>
      <c r="D29" s="49">
        <v>0</v>
      </c>
      <c r="E29" s="49"/>
    </row>
    <row r="30" spans="1:5" x14ac:dyDescent="0.2">
      <c r="A30" s="228" t="s">
        <v>324</v>
      </c>
      <c r="B30" s="49">
        <v>0</v>
      </c>
      <c r="C30" s="49"/>
      <c r="D30" s="49">
        <v>0</v>
      </c>
      <c r="E30" s="49"/>
    </row>
    <row r="31" spans="1:5" x14ac:dyDescent="0.2">
      <c r="A31" s="228"/>
      <c r="B31" s="49"/>
      <c r="C31" s="49"/>
      <c r="D31" s="49"/>
      <c r="E31" s="49"/>
    </row>
    <row r="32" spans="1:5" x14ac:dyDescent="0.2">
      <c r="A32" s="228" t="s">
        <v>325</v>
      </c>
      <c r="B32" s="49"/>
      <c r="C32" s="49"/>
      <c r="D32" s="49"/>
      <c r="E32" s="49"/>
    </row>
    <row r="33" spans="1:5" x14ac:dyDescent="0.2">
      <c r="A33" s="260" t="s">
        <v>315</v>
      </c>
      <c r="B33" s="49">
        <v>2568133896</v>
      </c>
      <c r="C33" s="49"/>
      <c r="D33" s="49">
        <v>1417599534</v>
      </c>
      <c r="E33" s="49"/>
    </row>
    <row r="34" spans="1:5" x14ac:dyDescent="0.2">
      <c r="A34" s="260" t="s">
        <v>316</v>
      </c>
      <c r="B34" s="49">
        <v>21488411762</v>
      </c>
      <c r="C34" s="49"/>
      <c r="D34" s="49">
        <v>27416291042</v>
      </c>
      <c r="E34" s="49"/>
    </row>
    <row r="35" spans="1:5" x14ac:dyDescent="0.2">
      <c r="A35" s="260" t="s">
        <v>317</v>
      </c>
      <c r="B35" s="49">
        <v>0</v>
      </c>
      <c r="C35" s="49"/>
      <c r="D35" s="49">
        <v>0</v>
      </c>
      <c r="E35" s="49"/>
    </row>
    <row r="36" spans="1:5" x14ac:dyDescent="0.2">
      <c r="A36" s="260" t="s">
        <v>318</v>
      </c>
      <c r="B36" s="49">
        <v>20113908511</v>
      </c>
      <c r="C36" s="49"/>
      <c r="D36" s="49">
        <v>10174238223</v>
      </c>
      <c r="E36" s="49"/>
    </row>
    <row r="37" spans="1:5" x14ac:dyDescent="0.2">
      <c r="A37" s="260" t="s">
        <v>319</v>
      </c>
      <c r="B37" s="49">
        <v>859545458</v>
      </c>
      <c r="C37" s="49"/>
      <c r="D37" s="49">
        <v>255107961</v>
      </c>
      <c r="E37" s="49"/>
    </row>
    <row r="38" spans="1:5" x14ac:dyDescent="0.2">
      <c r="A38" s="228"/>
      <c r="B38" s="49"/>
      <c r="C38" s="49"/>
      <c r="D38" s="49"/>
      <c r="E38" s="49"/>
    </row>
    <row r="39" spans="1:5" x14ac:dyDescent="0.2">
      <c r="A39" s="228"/>
      <c r="B39" s="49"/>
      <c r="C39" s="49"/>
      <c r="D39" s="49"/>
      <c r="E39" s="49"/>
    </row>
    <row r="40" spans="1:5" x14ac:dyDescent="0.2">
      <c r="A40" s="261" t="s">
        <v>326</v>
      </c>
      <c r="B40" s="49"/>
      <c r="C40" s="49"/>
      <c r="D40" s="49"/>
      <c r="E40" s="49"/>
    </row>
    <row r="41" spans="1:5" x14ac:dyDescent="0.2">
      <c r="A41" s="262" t="s">
        <v>327</v>
      </c>
      <c r="B41" s="263"/>
      <c r="C41" s="263">
        <v>0</v>
      </c>
      <c r="D41" s="263"/>
      <c r="E41" s="263">
        <v>0</v>
      </c>
    </row>
    <row r="42" spans="1:5" x14ac:dyDescent="0.2">
      <c r="A42" s="226"/>
      <c r="B42" s="227"/>
      <c r="C42" s="227"/>
      <c r="D42" s="227"/>
      <c r="E42" s="227"/>
    </row>
    <row r="43" spans="1:5" x14ac:dyDescent="0.2">
      <c r="A43" s="235" t="s">
        <v>328</v>
      </c>
      <c r="B43" s="49"/>
      <c r="C43" s="49"/>
      <c r="D43" s="49"/>
      <c r="E43" s="49"/>
    </row>
    <row r="44" spans="1:5" x14ac:dyDescent="0.2">
      <c r="A44" s="235" t="s">
        <v>329</v>
      </c>
      <c r="B44" s="49"/>
      <c r="C44" s="49"/>
      <c r="D44" s="49"/>
      <c r="E44" s="49"/>
    </row>
    <row r="45" spans="1:5" x14ac:dyDescent="0.2">
      <c r="A45" s="235" t="s">
        <v>330</v>
      </c>
      <c r="B45" s="264"/>
      <c r="C45" s="264">
        <v>203143563548</v>
      </c>
      <c r="D45" s="264"/>
      <c r="E45" s="264">
        <v>259716285942</v>
      </c>
    </row>
    <row r="46" spans="1:5" x14ac:dyDescent="0.2">
      <c r="A46" s="230"/>
      <c r="B46" s="265"/>
      <c r="C46" s="265"/>
      <c r="D46" s="265"/>
      <c r="E46" s="265"/>
    </row>
    <row r="47" spans="1:5" x14ac:dyDescent="0.2">
      <c r="A47" s="244"/>
      <c r="B47" s="244"/>
      <c r="C47" s="244"/>
      <c r="D47" s="244"/>
      <c r="E47" s="244"/>
    </row>
    <row r="48" spans="1:5" x14ac:dyDescent="0.2">
      <c r="A48" s="162"/>
      <c r="B48" s="162"/>
      <c r="C48" s="162"/>
      <c r="D48" s="162"/>
      <c r="E48" s="162"/>
    </row>
    <row r="49" spans="1:5" x14ac:dyDescent="0.2">
      <c r="A49" s="162"/>
      <c r="B49" s="162"/>
      <c r="C49" s="162"/>
      <c r="D49" s="162"/>
      <c r="E49" s="162"/>
    </row>
    <row r="51" spans="1:5" x14ac:dyDescent="0.2">
      <c r="B51" s="4"/>
    </row>
    <row r="52" spans="1:5" x14ac:dyDescent="0.2">
      <c r="B52" s="4"/>
    </row>
    <row r="55" spans="1:5" ht="15.75" x14ac:dyDescent="0.25">
      <c r="B55" s="5"/>
      <c r="C55" s="6"/>
      <c r="D55" s="5"/>
    </row>
    <row r="56" spans="1:5" ht="15.75" x14ac:dyDescent="0.25">
      <c r="B56" s="5"/>
      <c r="C56" s="6"/>
      <c r="D56" s="5"/>
    </row>
    <row r="57" spans="1:5" ht="15.75" x14ac:dyDescent="0.25">
      <c r="B57" s="5"/>
      <c r="C57" s="6"/>
      <c r="D57" s="5"/>
    </row>
  </sheetData>
  <mergeCells count="10">
    <mergeCell ref="B11:C11"/>
    <mergeCell ref="D11:E11"/>
    <mergeCell ref="B12:C12"/>
    <mergeCell ref="D12:E12"/>
    <mergeCell ref="D1:E1"/>
    <mergeCell ref="A3:E3"/>
    <mergeCell ref="A4:E4"/>
    <mergeCell ref="A5:E5"/>
    <mergeCell ref="A7:E7"/>
    <mergeCell ref="A8:E8"/>
  </mergeCells>
  <printOptions horizontalCentered="1"/>
  <pageMargins left="0.39370078740157483" right="0" top="2.3622047244094491" bottom="0.98425196850393704" header="0" footer="0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24B0-C1E4-4866-848A-05DAC9C8CAFD}">
  <dimension ref="A1:I59"/>
  <sheetViews>
    <sheetView showGridLines="0" zoomScale="75" workbookViewId="0">
      <selection activeCell="E2" sqref="E2:F2"/>
    </sheetView>
  </sheetViews>
  <sheetFormatPr baseColWidth="10" defaultRowHeight="12.75" x14ac:dyDescent="0.2"/>
  <cols>
    <col min="1" max="1" width="31.42578125" style="162" bestFit="1" customWidth="1"/>
    <col min="2" max="2" width="15" style="162" bestFit="1" customWidth="1"/>
    <col min="3" max="3" width="19.42578125" style="162" bestFit="1" customWidth="1"/>
    <col min="4" max="4" width="11.7109375" style="162" bestFit="1" customWidth="1"/>
    <col min="5" max="5" width="22" style="162" bestFit="1" customWidth="1"/>
    <col min="6" max="6" width="21.28515625" style="162" bestFit="1" customWidth="1"/>
    <col min="7" max="8" width="11.42578125" style="162"/>
    <col min="9" max="9" width="6.42578125" style="162" bestFit="1" customWidth="1"/>
    <col min="10" max="10" width="17.85546875" style="162" bestFit="1" customWidth="1"/>
    <col min="11" max="256" width="11.42578125" style="162"/>
    <col min="257" max="257" width="31.140625" style="162" customWidth="1"/>
    <col min="258" max="258" width="15.85546875" style="162" customWidth="1"/>
    <col min="259" max="259" width="16.28515625" style="162" customWidth="1"/>
    <col min="260" max="260" width="12.7109375" style="162" customWidth="1"/>
    <col min="261" max="261" width="20.85546875" style="162" customWidth="1"/>
    <col min="262" max="262" width="21.42578125" style="162" customWidth="1"/>
    <col min="263" max="264" width="11.42578125" style="162"/>
    <col min="265" max="265" width="18.28515625" style="162" bestFit="1" customWidth="1"/>
    <col min="266" max="266" width="17.85546875" style="162" bestFit="1" customWidth="1"/>
    <col min="267" max="512" width="11.42578125" style="162"/>
    <col min="513" max="513" width="31.140625" style="162" customWidth="1"/>
    <col min="514" max="514" width="15.85546875" style="162" customWidth="1"/>
    <col min="515" max="515" width="16.28515625" style="162" customWidth="1"/>
    <col min="516" max="516" width="12.7109375" style="162" customWidth="1"/>
    <col min="517" max="517" width="20.85546875" style="162" customWidth="1"/>
    <col min="518" max="518" width="21.42578125" style="162" customWidth="1"/>
    <col min="519" max="520" width="11.42578125" style="162"/>
    <col min="521" max="521" width="18.28515625" style="162" bestFit="1" customWidth="1"/>
    <col min="522" max="522" width="17.85546875" style="162" bestFit="1" customWidth="1"/>
    <col min="523" max="768" width="11.42578125" style="162"/>
    <col min="769" max="769" width="31.140625" style="162" customWidth="1"/>
    <col min="770" max="770" width="15.85546875" style="162" customWidth="1"/>
    <col min="771" max="771" width="16.28515625" style="162" customWidth="1"/>
    <col min="772" max="772" width="12.7109375" style="162" customWidth="1"/>
    <col min="773" max="773" width="20.85546875" style="162" customWidth="1"/>
    <col min="774" max="774" width="21.42578125" style="162" customWidth="1"/>
    <col min="775" max="776" width="11.42578125" style="162"/>
    <col min="777" max="777" width="18.28515625" style="162" bestFit="1" customWidth="1"/>
    <col min="778" max="778" width="17.85546875" style="162" bestFit="1" customWidth="1"/>
    <col min="779" max="1024" width="11.42578125" style="162"/>
    <col min="1025" max="1025" width="31.140625" style="162" customWidth="1"/>
    <col min="1026" max="1026" width="15.85546875" style="162" customWidth="1"/>
    <col min="1027" max="1027" width="16.28515625" style="162" customWidth="1"/>
    <col min="1028" max="1028" width="12.7109375" style="162" customWidth="1"/>
    <col min="1029" max="1029" width="20.85546875" style="162" customWidth="1"/>
    <col min="1030" max="1030" width="21.42578125" style="162" customWidth="1"/>
    <col min="1031" max="1032" width="11.42578125" style="162"/>
    <col min="1033" max="1033" width="18.28515625" style="162" bestFit="1" customWidth="1"/>
    <col min="1034" max="1034" width="17.85546875" style="162" bestFit="1" customWidth="1"/>
    <col min="1035" max="1280" width="11.42578125" style="162"/>
    <col min="1281" max="1281" width="31.140625" style="162" customWidth="1"/>
    <col min="1282" max="1282" width="15.85546875" style="162" customWidth="1"/>
    <col min="1283" max="1283" width="16.28515625" style="162" customWidth="1"/>
    <col min="1284" max="1284" width="12.7109375" style="162" customWidth="1"/>
    <col min="1285" max="1285" width="20.85546875" style="162" customWidth="1"/>
    <col min="1286" max="1286" width="21.42578125" style="162" customWidth="1"/>
    <col min="1287" max="1288" width="11.42578125" style="162"/>
    <col min="1289" max="1289" width="18.28515625" style="162" bestFit="1" customWidth="1"/>
    <col min="1290" max="1290" width="17.85546875" style="162" bestFit="1" customWidth="1"/>
    <col min="1291" max="1536" width="11.42578125" style="162"/>
    <col min="1537" max="1537" width="31.140625" style="162" customWidth="1"/>
    <col min="1538" max="1538" width="15.85546875" style="162" customWidth="1"/>
    <col min="1539" max="1539" width="16.28515625" style="162" customWidth="1"/>
    <col min="1540" max="1540" width="12.7109375" style="162" customWidth="1"/>
    <col min="1541" max="1541" width="20.85546875" style="162" customWidth="1"/>
    <col min="1542" max="1542" width="21.42578125" style="162" customWidth="1"/>
    <col min="1543" max="1544" width="11.42578125" style="162"/>
    <col min="1545" max="1545" width="18.28515625" style="162" bestFit="1" customWidth="1"/>
    <col min="1546" max="1546" width="17.85546875" style="162" bestFit="1" customWidth="1"/>
    <col min="1547" max="1792" width="11.42578125" style="162"/>
    <col min="1793" max="1793" width="31.140625" style="162" customWidth="1"/>
    <col min="1794" max="1794" width="15.85546875" style="162" customWidth="1"/>
    <col min="1795" max="1795" width="16.28515625" style="162" customWidth="1"/>
    <col min="1796" max="1796" width="12.7109375" style="162" customWidth="1"/>
    <col min="1797" max="1797" width="20.85546875" style="162" customWidth="1"/>
    <col min="1798" max="1798" width="21.42578125" style="162" customWidth="1"/>
    <col min="1799" max="1800" width="11.42578125" style="162"/>
    <col min="1801" max="1801" width="18.28515625" style="162" bestFit="1" customWidth="1"/>
    <col min="1802" max="1802" width="17.85546875" style="162" bestFit="1" customWidth="1"/>
    <col min="1803" max="2048" width="11.42578125" style="162"/>
    <col min="2049" max="2049" width="31.140625" style="162" customWidth="1"/>
    <col min="2050" max="2050" width="15.85546875" style="162" customWidth="1"/>
    <col min="2051" max="2051" width="16.28515625" style="162" customWidth="1"/>
    <col min="2052" max="2052" width="12.7109375" style="162" customWidth="1"/>
    <col min="2053" max="2053" width="20.85546875" style="162" customWidth="1"/>
    <col min="2054" max="2054" width="21.42578125" style="162" customWidth="1"/>
    <col min="2055" max="2056" width="11.42578125" style="162"/>
    <col min="2057" max="2057" width="18.28515625" style="162" bestFit="1" customWidth="1"/>
    <col min="2058" max="2058" width="17.85546875" style="162" bestFit="1" customWidth="1"/>
    <col min="2059" max="2304" width="11.42578125" style="162"/>
    <col min="2305" max="2305" width="31.140625" style="162" customWidth="1"/>
    <col min="2306" max="2306" width="15.85546875" style="162" customWidth="1"/>
    <col min="2307" max="2307" width="16.28515625" style="162" customWidth="1"/>
    <col min="2308" max="2308" width="12.7109375" style="162" customWidth="1"/>
    <col min="2309" max="2309" width="20.85546875" style="162" customWidth="1"/>
    <col min="2310" max="2310" width="21.42578125" style="162" customWidth="1"/>
    <col min="2311" max="2312" width="11.42578125" style="162"/>
    <col min="2313" max="2313" width="18.28515625" style="162" bestFit="1" customWidth="1"/>
    <col min="2314" max="2314" width="17.85546875" style="162" bestFit="1" customWidth="1"/>
    <col min="2315" max="2560" width="11.42578125" style="162"/>
    <col min="2561" max="2561" width="31.140625" style="162" customWidth="1"/>
    <col min="2562" max="2562" width="15.85546875" style="162" customWidth="1"/>
    <col min="2563" max="2563" width="16.28515625" style="162" customWidth="1"/>
    <col min="2564" max="2564" width="12.7109375" style="162" customWidth="1"/>
    <col min="2565" max="2565" width="20.85546875" style="162" customWidth="1"/>
    <col min="2566" max="2566" width="21.42578125" style="162" customWidth="1"/>
    <col min="2567" max="2568" width="11.42578125" style="162"/>
    <col min="2569" max="2569" width="18.28515625" style="162" bestFit="1" customWidth="1"/>
    <col min="2570" max="2570" width="17.85546875" style="162" bestFit="1" customWidth="1"/>
    <col min="2571" max="2816" width="11.42578125" style="162"/>
    <col min="2817" max="2817" width="31.140625" style="162" customWidth="1"/>
    <col min="2818" max="2818" width="15.85546875" style="162" customWidth="1"/>
    <col min="2819" max="2819" width="16.28515625" style="162" customWidth="1"/>
    <col min="2820" max="2820" width="12.7109375" style="162" customWidth="1"/>
    <col min="2821" max="2821" width="20.85546875" style="162" customWidth="1"/>
    <col min="2822" max="2822" width="21.42578125" style="162" customWidth="1"/>
    <col min="2823" max="2824" width="11.42578125" style="162"/>
    <col min="2825" max="2825" width="18.28515625" style="162" bestFit="1" customWidth="1"/>
    <col min="2826" max="2826" width="17.85546875" style="162" bestFit="1" customWidth="1"/>
    <col min="2827" max="3072" width="11.42578125" style="162"/>
    <col min="3073" max="3073" width="31.140625" style="162" customWidth="1"/>
    <col min="3074" max="3074" width="15.85546875" style="162" customWidth="1"/>
    <col min="3075" max="3075" width="16.28515625" style="162" customWidth="1"/>
    <col min="3076" max="3076" width="12.7109375" style="162" customWidth="1"/>
    <col min="3077" max="3077" width="20.85546875" style="162" customWidth="1"/>
    <col min="3078" max="3078" width="21.42578125" style="162" customWidth="1"/>
    <col min="3079" max="3080" width="11.42578125" style="162"/>
    <col min="3081" max="3081" width="18.28515625" style="162" bestFit="1" customWidth="1"/>
    <col min="3082" max="3082" width="17.85546875" style="162" bestFit="1" customWidth="1"/>
    <col min="3083" max="3328" width="11.42578125" style="162"/>
    <col min="3329" max="3329" width="31.140625" style="162" customWidth="1"/>
    <col min="3330" max="3330" width="15.85546875" style="162" customWidth="1"/>
    <col min="3331" max="3331" width="16.28515625" style="162" customWidth="1"/>
    <col min="3332" max="3332" width="12.7109375" style="162" customWidth="1"/>
    <col min="3333" max="3333" width="20.85546875" style="162" customWidth="1"/>
    <col min="3334" max="3334" width="21.42578125" style="162" customWidth="1"/>
    <col min="3335" max="3336" width="11.42578125" style="162"/>
    <col min="3337" max="3337" width="18.28515625" style="162" bestFit="1" customWidth="1"/>
    <col min="3338" max="3338" width="17.85546875" style="162" bestFit="1" customWidth="1"/>
    <col min="3339" max="3584" width="11.42578125" style="162"/>
    <col min="3585" max="3585" width="31.140625" style="162" customWidth="1"/>
    <col min="3586" max="3586" width="15.85546875" style="162" customWidth="1"/>
    <col min="3587" max="3587" width="16.28515625" style="162" customWidth="1"/>
    <col min="3588" max="3588" width="12.7109375" style="162" customWidth="1"/>
    <col min="3589" max="3589" width="20.85546875" style="162" customWidth="1"/>
    <col min="3590" max="3590" width="21.42578125" style="162" customWidth="1"/>
    <col min="3591" max="3592" width="11.42578125" style="162"/>
    <col min="3593" max="3593" width="18.28515625" style="162" bestFit="1" customWidth="1"/>
    <col min="3594" max="3594" width="17.85546875" style="162" bestFit="1" customWidth="1"/>
    <col min="3595" max="3840" width="11.42578125" style="162"/>
    <col min="3841" max="3841" width="31.140625" style="162" customWidth="1"/>
    <col min="3842" max="3842" width="15.85546875" style="162" customWidth="1"/>
    <col min="3843" max="3843" width="16.28515625" style="162" customWidth="1"/>
    <col min="3844" max="3844" width="12.7109375" style="162" customWidth="1"/>
    <col min="3845" max="3845" width="20.85546875" style="162" customWidth="1"/>
    <col min="3846" max="3846" width="21.42578125" style="162" customWidth="1"/>
    <col min="3847" max="3848" width="11.42578125" style="162"/>
    <col min="3849" max="3849" width="18.28515625" style="162" bestFit="1" customWidth="1"/>
    <col min="3850" max="3850" width="17.85546875" style="162" bestFit="1" customWidth="1"/>
    <col min="3851" max="4096" width="11.42578125" style="162"/>
    <col min="4097" max="4097" width="31.140625" style="162" customWidth="1"/>
    <col min="4098" max="4098" width="15.85546875" style="162" customWidth="1"/>
    <col min="4099" max="4099" width="16.28515625" style="162" customWidth="1"/>
    <col min="4100" max="4100" width="12.7109375" style="162" customWidth="1"/>
    <col min="4101" max="4101" width="20.85546875" style="162" customWidth="1"/>
    <col min="4102" max="4102" width="21.42578125" style="162" customWidth="1"/>
    <col min="4103" max="4104" width="11.42578125" style="162"/>
    <col min="4105" max="4105" width="18.28515625" style="162" bestFit="1" customWidth="1"/>
    <col min="4106" max="4106" width="17.85546875" style="162" bestFit="1" customWidth="1"/>
    <col min="4107" max="4352" width="11.42578125" style="162"/>
    <col min="4353" max="4353" width="31.140625" style="162" customWidth="1"/>
    <col min="4354" max="4354" width="15.85546875" style="162" customWidth="1"/>
    <col min="4355" max="4355" width="16.28515625" style="162" customWidth="1"/>
    <col min="4356" max="4356" width="12.7109375" style="162" customWidth="1"/>
    <col min="4357" max="4357" width="20.85546875" style="162" customWidth="1"/>
    <col min="4358" max="4358" width="21.42578125" style="162" customWidth="1"/>
    <col min="4359" max="4360" width="11.42578125" style="162"/>
    <col min="4361" max="4361" width="18.28515625" style="162" bestFit="1" customWidth="1"/>
    <col min="4362" max="4362" width="17.85546875" style="162" bestFit="1" customWidth="1"/>
    <col min="4363" max="4608" width="11.42578125" style="162"/>
    <col min="4609" max="4609" width="31.140625" style="162" customWidth="1"/>
    <col min="4610" max="4610" width="15.85546875" style="162" customWidth="1"/>
    <col min="4611" max="4611" width="16.28515625" style="162" customWidth="1"/>
    <col min="4612" max="4612" width="12.7109375" style="162" customWidth="1"/>
    <col min="4613" max="4613" width="20.85546875" style="162" customWidth="1"/>
    <col min="4614" max="4614" width="21.42578125" style="162" customWidth="1"/>
    <col min="4615" max="4616" width="11.42578125" style="162"/>
    <col min="4617" max="4617" width="18.28515625" style="162" bestFit="1" customWidth="1"/>
    <col min="4618" max="4618" width="17.85546875" style="162" bestFit="1" customWidth="1"/>
    <col min="4619" max="4864" width="11.42578125" style="162"/>
    <col min="4865" max="4865" width="31.140625" style="162" customWidth="1"/>
    <col min="4866" max="4866" width="15.85546875" style="162" customWidth="1"/>
    <col min="4867" max="4867" width="16.28515625" style="162" customWidth="1"/>
    <col min="4868" max="4868" width="12.7109375" style="162" customWidth="1"/>
    <col min="4869" max="4869" width="20.85546875" style="162" customWidth="1"/>
    <col min="4870" max="4870" width="21.42578125" style="162" customWidth="1"/>
    <col min="4871" max="4872" width="11.42578125" style="162"/>
    <col min="4873" max="4873" width="18.28515625" style="162" bestFit="1" customWidth="1"/>
    <col min="4874" max="4874" width="17.85546875" style="162" bestFit="1" customWidth="1"/>
    <col min="4875" max="5120" width="11.42578125" style="162"/>
    <col min="5121" max="5121" width="31.140625" style="162" customWidth="1"/>
    <col min="5122" max="5122" width="15.85546875" style="162" customWidth="1"/>
    <col min="5123" max="5123" width="16.28515625" style="162" customWidth="1"/>
    <col min="5124" max="5124" width="12.7109375" style="162" customWidth="1"/>
    <col min="5125" max="5125" width="20.85546875" style="162" customWidth="1"/>
    <col min="5126" max="5126" width="21.42578125" style="162" customWidth="1"/>
    <col min="5127" max="5128" width="11.42578125" style="162"/>
    <col min="5129" max="5129" width="18.28515625" style="162" bestFit="1" customWidth="1"/>
    <col min="5130" max="5130" width="17.85546875" style="162" bestFit="1" customWidth="1"/>
    <col min="5131" max="5376" width="11.42578125" style="162"/>
    <col min="5377" max="5377" width="31.140625" style="162" customWidth="1"/>
    <col min="5378" max="5378" width="15.85546875" style="162" customWidth="1"/>
    <col min="5379" max="5379" width="16.28515625" style="162" customWidth="1"/>
    <col min="5380" max="5380" width="12.7109375" style="162" customWidth="1"/>
    <col min="5381" max="5381" width="20.85546875" style="162" customWidth="1"/>
    <col min="5382" max="5382" width="21.42578125" style="162" customWidth="1"/>
    <col min="5383" max="5384" width="11.42578125" style="162"/>
    <col min="5385" max="5385" width="18.28515625" style="162" bestFit="1" customWidth="1"/>
    <col min="5386" max="5386" width="17.85546875" style="162" bestFit="1" customWidth="1"/>
    <col min="5387" max="5632" width="11.42578125" style="162"/>
    <col min="5633" max="5633" width="31.140625" style="162" customWidth="1"/>
    <col min="5634" max="5634" width="15.85546875" style="162" customWidth="1"/>
    <col min="5635" max="5635" width="16.28515625" style="162" customWidth="1"/>
    <col min="5636" max="5636" width="12.7109375" style="162" customWidth="1"/>
    <col min="5637" max="5637" width="20.85546875" style="162" customWidth="1"/>
    <col min="5638" max="5638" width="21.42578125" style="162" customWidth="1"/>
    <col min="5639" max="5640" width="11.42578125" style="162"/>
    <col min="5641" max="5641" width="18.28515625" style="162" bestFit="1" customWidth="1"/>
    <col min="5642" max="5642" width="17.85546875" style="162" bestFit="1" customWidth="1"/>
    <col min="5643" max="5888" width="11.42578125" style="162"/>
    <col min="5889" max="5889" width="31.140625" style="162" customWidth="1"/>
    <col min="5890" max="5890" width="15.85546875" style="162" customWidth="1"/>
    <col min="5891" max="5891" width="16.28515625" style="162" customWidth="1"/>
    <col min="5892" max="5892" width="12.7109375" style="162" customWidth="1"/>
    <col min="5893" max="5893" width="20.85546875" style="162" customWidth="1"/>
    <col min="5894" max="5894" width="21.42578125" style="162" customWidth="1"/>
    <col min="5895" max="5896" width="11.42578125" style="162"/>
    <col min="5897" max="5897" width="18.28515625" style="162" bestFit="1" customWidth="1"/>
    <col min="5898" max="5898" width="17.85546875" style="162" bestFit="1" customWidth="1"/>
    <col min="5899" max="6144" width="11.42578125" style="162"/>
    <col min="6145" max="6145" width="31.140625" style="162" customWidth="1"/>
    <col min="6146" max="6146" width="15.85546875" style="162" customWidth="1"/>
    <col min="6147" max="6147" width="16.28515625" style="162" customWidth="1"/>
    <col min="6148" max="6148" width="12.7109375" style="162" customWidth="1"/>
    <col min="6149" max="6149" width="20.85546875" style="162" customWidth="1"/>
    <col min="6150" max="6150" width="21.42578125" style="162" customWidth="1"/>
    <col min="6151" max="6152" width="11.42578125" style="162"/>
    <col min="6153" max="6153" width="18.28515625" style="162" bestFit="1" customWidth="1"/>
    <col min="6154" max="6154" width="17.85546875" style="162" bestFit="1" customWidth="1"/>
    <col min="6155" max="6400" width="11.42578125" style="162"/>
    <col min="6401" max="6401" width="31.140625" style="162" customWidth="1"/>
    <col min="6402" max="6402" width="15.85546875" style="162" customWidth="1"/>
    <col min="6403" max="6403" width="16.28515625" style="162" customWidth="1"/>
    <col min="6404" max="6404" width="12.7109375" style="162" customWidth="1"/>
    <col min="6405" max="6405" width="20.85546875" style="162" customWidth="1"/>
    <col min="6406" max="6406" width="21.42578125" style="162" customWidth="1"/>
    <col min="6407" max="6408" width="11.42578125" style="162"/>
    <col min="6409" max="6409" width="18.28515625" style="162" bestFit="1" customWidth="1"/>
    <col min="6410" max="6410" width="17.85546875" style="162" bestFit="1" customWidth="1"/>
    <col min="6411" max="6656" width="11.42578125" style="162"/>
    <col min="6657" max="6657" width="31.140625" style="162" customWidth="1"/>
    <col min="6658" max="6658" width="15.85546875" style="162" customWidth="1"/>
    <col min="6659" max="6659" width="16.28515625" style="162" customWidth="1"/>
    <col min="6660" max="6660" width="12.7109375" style="162" customWidth="1"/>
    <col min="6661" max="6661" width="20.85546875" style="162" customWidth="1"/>
    <col min="6662" max="6662" width="21.42578125" style="162" customWidth="1"/>
    <col min="6663" max="6664" width="11.42578125" style="162"/>
    <col min="6665" max="6665" width="18.28515625" style="162" bestFit="1" customWidth="1"/>
    <col min="6666" max="6666" width="17.85546875" style="162" bestFit="1" customWidth="1"/>
    <col min="6667" max="6912" width="11.42578125" style="162"/>
    <col min="6913" max="6913" width="31.140625" style="162" customWidth="1"/>
    <col min="6914" max="6914" width="15.85546875" style="162" customWidth="1"/>
    <col min="6915" max="6915" width="16.28515625" style="162" customWidth="1"/>
    <col min="6916" max="6916" width="12.7109375" style="162" customWidth="1"/>
    <col min="6917" max="6917" width="20.85546875" style="162" customWidth="1"/>
    <col min="6918" max="6918" width="21.42578125" style="162" customWidth="1"/>
    <col min="6919" max="6920" width="11.42578125" style="162"/>
    <col min="6921" max="6921" width="18.28515625" style="162" bestFit="1" customWidth="1"/>
    <col min="6922" max="6922" width="17.85546875" style="162" bestFit="1" customWidth="1"/>
    <col min="6923" max="7168" width="11.42578125" style="162"/>
    <col min="7169" max="7169" width="31.140625" style="162" customWidth="1"/>
    <col min="7170" max="7170" width="15.85546875" style="162" customWidth="1"/>
    <col min="7171" max="7171" width="16.28515625" style="162" customWidth="1"/>
    <col min="7172" max="7172" width="12.7109375" style="162" customWidth="1"/>
    <col min="7173" max="7173" width="20.85546875" style="162" customWidth="1"/>
    <col min="7174" max="7174" width="21.42578125" style="162" customWidth="1"/>
    <col min="7175" max="7176" width="11.42578125" style="162"/>
    <col min="7177" max="7177" width="18.28515625" style="162" bestFit="1" customWidth="1"/>
    <col min="7178" max="7178" width="17.85546875" style="162" bestFit="1" customWidth="1"/>
    <col min="7179" max="7424" width="11.42578125" style="162"/>
    <col min="7425" max="7425" width="31.140625" style="162" customWidth="1"/>
    <col min="7426" max="7426" width="15.85546875" style="162" customWidth="1"/>
    <col min="7427" max="7427" width="16.28515625" style="162" customWidth="1"/>
    <col min="7428" max="7428" width="12.7109375" style="162" customWidth="1"/>
    <col min="7429" max="7429" width="20.85546875" style="162" customWidth="1"/>
    <col min="7430" max="7430" width="21.42578125" style="162" customWidth="1"/>
    <col min="7431" max="7432" width="11.42578125" style="162"/>
    <col min="7433" max="7433" width="18.28515625" style="162" bestFit="1" customWidth="1"/>
    <col min="7434" max="7434" width="17.85546875" style="162" bestFit="1" customWidth="1"/>
    <col min="7435" max="7680" width="11.42578125" style="162"/>
    <col min="7681" max="7681" width="31.140625" style="162" customWidth="1"/>
    <col min="7682" max="7682" width="15.85546875" style="162" customWidth="1"/>
    <col min="7683" max="7683" width="16.28515625" style="162" customWidth="1"/>
    <col min="7684" max="7684" width="12.7109375" style="162" customWidth="1"/>
    <col min="7685" max="7685" width="20.85546875" style="162" customWidth="1"/>
    <col min="7686" max="7686" width="21.42578125" style="162" customWidth="1"/>
    <col min="7687" max="7688" width="11.42578125" style="162"/>
    <col min="7689" max="7689" width="18.28515625" style="162" bestFit="1" customWidth="1"/>
    <col min="7690" max="7690" width="17.85546875" style="162" bestFit="1" customWidth="1"/>
    <col min="7691" max="7936" width="11.42578125" style="162"/>
    <col min="7937" max="7937" width="31.140625" style="162" customWidth="1"/>
    <col min="7938" max="7938" width="15.85546875" style="162" customWidth="1"/>
    <col min="7939" max="7939" width="16.28515625" style="162" customWidth="1"/>
    <col min="7940" max="7940" width="12.7109375" style="162" customWidth="1"/>
    <col min="7941" max="7941" width="20.85546875" style="162" customWidth="1"/>
    <col min="7942" max="7942" width="21.42578125" style="162" customWidth="1"/>
    <col min="7943" max="7944" width="11.42578125" style="162"/>
    <col min="7945" max="7945" width="18.28515625" style="162" bestFit="1" customWidth="1"/>
    <col min="7946" max="7946" width="17.85546875" style="162" bestFit="1" customWidth="1"/>
    <col min="7947" max="8192" width="11.42578125" style="162"/>
    <col min="8193" max="8193" width="31.140625" style="162" customWidth="1"/>
    <col min="8194" max="8194" width="15.85546875" style="162" customWidth="1"/>
    <col min="8195" max="8195" width="16.28515625" style="162" customWidth="1"/>
    <col min="8196" max="8196" width="12.7109375" style="162" customWidth="1"/>
    <col min="8197" max="8197" width="20.85546875" style="162" customWidth="1"/>
    <col min="8198" max="8198" width="21.42578125" style="162" customWidth="1"/>
    <col min="8199" max="8200" width="11.42578125" style="162"/>
    <col min="8201" max="8201" width="18.28515625" style="162" bestFit="1" customWidth="1"/>
    <col min="8202" max="8202" width="17.85546875" style="162" bestFit="1" customWidth="1"/>
    <col min="8203" max="8448" width="11.42578125" style="162"/>
    <col min="8449" max="8449" width="31.140625" style="162" customWidth="1"/>
    <col min="8450" max="8450" width="15.85546875" style="162" customWidth="1"/>
    <col min="8451" max="8451" width="16.28515625" style="162" customWidth="1"/>
    <col min="8452" max="8452" width="12.7109375" style="162" customWidth="1"/>
    <col min="8453" max="8453" width="20.85546875" style="162" customWidth="1"/>
    <col min="8454" max="8454" width="21.42578125" style="162" customWidth="1"/>
    <col min="8455" max="8456" width="11.42578125" style="162"/>
    <col min="8457" max="8457" width="18.28515625" style="162" bestFit="1" customWidth="1"/>
    <col min="8458" max="8458" width="17.85546875" style="162" bestFit="1" customWidth="1"/>
    <col min="8459" max="8704" width="11.42578125" style="162"/>
    <col min="8705" max="8705" width="31.140625" style="162" customWidth="1"/>
    <col min="8706" max="8706" width="15.85546875" style="162" customWidth="1"/>
    <col min="8707" max="8707" width="16.28515625" style="162" customWidth="1"/>
    <col min="8708" max="8708" width="12.7109375" style="162" customWidth="1"/>
    <col min="8709" max="8709" width="20.85546875" style="162" customWidth="1"/>
    <col min="8710" max="8710" width="21.42578125" style="162" customWidth="1"/>
    <col min="8711" max="8712" width="11.42578125" style="162"/>
    <col min="8713" max="8713" width="18.28515625" style="162" bestFit="1" customWidth="1"/>
    <col min="8714" max="8714" width="17.85546875" style="162" bestFit="1" customWidth="1"/>
    <col min="8715" max="8960" width="11.42578125" style="162"/>
    <col min="8961" max="8961" width="31.140625" style="162" customWidth="1"/>
    <col min="8962" max="8962" width="15.85546875" style="162" customWidth="1"/>
    <col min="8963" max="8963" width="16.28515625" style="162" customWidth="1"/>
    <col min="8964" max="8964" width="12.7109375" style="162" customWidth="1"/>
    <col min="8965" max="8965" width="20.85546875" style="162" customWidth="1"/>
    <col min="8966" max="8966" width="21.42578125" style="162" customWidth="1"/>
    <col min="8967" max="8968" width="11.42578125" style="162"/>
    <col min="8969" max="8969" width="18.28515625" style="162" bestFit="1" customWidth="1"/>
    <col min="8970" max="8970" width="17.85546875" style="162" bestFit="1" customWidth="1"/>
    <col min="8971" max="9216" width="11.42578125" style="162"/>
    <col min="9217" max="9217" width="31.140625" style="162" customWidth="1"/>
    <col min="9218" max="9218" width="15.85546875" style="162" customWidth="1"/>
    <col min="9219" max="9219" width="16.28515625" style="162" customWidth="1"/>
    <col min="9220" max="9220" width="12.7109375" style="162" customWidth="1"/>
    <col min="9221" max="9221" width="20.85546875" style="162" customWidth="1"/>
    <col min="9222" max="9222" width="21.42578125" style="162" customWidth="1"/>
    <col min="9223" max="9224" width="11.42578125" style="162"/>
    <col min="9225" max="9225" width="18.28515625" style="162" bestFit="1" customWidth="1"/>
    <col min="9226" max="9226" width="17.85546875" style="162" bestFit="1" customWidth="1"/>
    <col min="9227" max="9472" width="11.42578125" style="162"/>
    <col min="9473" max="9473" width="31.140625" style="162" customWidth="1"/>
    <col min="9474" max="9474" width="15.85546875" style="162" customWidth="1"/>
    <col min="9475" max="9475" width="16.28515625" style="162" customWidth="1"/>
    <col min="9476" max="9476" width="12.7109375" style="162" customWidth="1"/>
    <col min="9477" max="9477" width="20.85546875" style="162" customWidth="1"/>
    <col min="9478" max="9478" width="21.42578125" style="162" customWidth="1"/>
    <col min="9479" max="9480" width="11.42578125" style="162"/>
    <col min="9481" max="9481" width="18.28515625" style="162" bestFit="1" customWidth="1"/>
    <col min="9482" max="9482" width="17.85546875" style="162" bestFit="1" customWidth="1"/>
    <col min="9483" max="9728" width="11.42578125" style="162"/>
    <col min="9729" max="9729" width="31.140625" style="162" customWidth="1"/>
    <col min="9730" max="9730" width="15.85546875" style="162" customWidth="1"/>
    <col min="9731" max="9731" width="16.28515625" style="162" customWidth="1"/>
    <col min="9732" max="9732" width="12.7109375" style="162" customWidth="1"/>
    <col min="9733" max="9733" width="20.85546875" style="162" customWidth="1"/>
    <col min="9734" max="9734" width="21.42578125" style="162" customWidth="1"/>
    <col min="9735" max="9736" width="11.42578125" style="162"/>
    <col min="9737" max="9737" width="18.28515625" style="162" bestFit="1" customWidth="1"/>
    <col min="9738" max="9738" width="17.85546875" style="162" bestFit="1" customWidth="1"/>
    <col min="9739" max="9984" width="11.42578125" style="162"/>
    <col min="9985" max="9985" width="31.140625" style="162" customWidth="1"/>
    <col min="9986" max="9986" width="15.85546875" style="162" customWidth="1"/>
    <col min="9987" max="9987" width="16.28515625" style="162" customWidth="1"/>
    <col min="9988" max="9988" width="12.7109375" style="162" customWidth="1"/>
    <col min="9989" max="9989" width="20.85546875" style="162" customWidth="1"/>
    <col min="9990" max="9990" width="21.42578125" style="162" customWidth="1"/>
    <col min="9991" max="9992" width="11.42578125" style="162"/>
    <col min="9993" max="9993" width="18.28515625" style="162" bestFit="1" customWidth="1"/>
    <col min="9994" max="9994" width="17.85546875" style="162" bestFit="1" customWidth="1"/>
    <col min="9995" max="10240" width="11.42578125" style="162"/>
    <col min="10241" max="10241" width="31.140625" style="162" customWidth="1"/>
    <col min="10242" max="10242" width="15.85546875" style="162" customWidth="1"/>
    <col min="10243" max="10243" width="16.28515625" style="162" customWidth="1"/>
    <col min="10244" max="10244" width="12.7109375" style="162" customWidth="1"/>
    <col min="10245" max="10245" width="20.85546875" style="162" customWidth="1"/>
    <col min="10246" max="10246" width="21.42578125" style="162" customWidth="1"/>
    <col min="10247" max="10248" width="11.42578125" style="162"/>
    <col min="10249" max="10249" width="18.28515625" style="162" bestFit="1" customWidth="1"/>
    <col min="10250" max="10250" width="17.85546875" style="162" bestFit="1" customWidth="1"/>
    <col min="10251" max="10496" width="11.42578125" style="162"/>
    <col min="10497" max="10497" width="31.140625" style="162" customWidth="1"/>
    <col min="10498" max="10498" width="15.85546875" style="162" customWidth="1"/>
    <col min="10499" max="10499" width="16.28515625" style="162" customWidth="1"/>
    <col min="10500" max="10500" width="12.7109375" style="162" customWidth="1"/>
    <col min="10501" max="10501" width="20.85546875" style="162" customWidth="1"/>
    <col min="10502" max="10502" width="21.42578125" style="162" customWidth="1"/>
    <col min="10503" max="10504" width="11.42578125" style="162"/>
    <col min="10505" max="10505" width="18.28515625" style="162" bestFit="1" customWidth="1"/>
    <col min="10506" max="10506" width="17.85546875" style="162" bestFit="1" customWidth="1"/>
    <col min="10507" max="10752" width="11.42578125" style="162"/>
    <col min="10753" max="10753" width="31.140625" style="162" customWidth="1"/>
    <col min="10754" max="10754" width="15.85546875" style="162" customWidth="1"/>
    <col min="10755" max="10755" width="16.28515625" style="162" customWidth="1"/>
    <col min="10756" max="10756" width="12.7109375" style="162" customWidth="1"/>
    <col min="10757" max="10757" width="20.85546875" style="162" customWidth="1"/>
    <col min="10758" max="10758" width="21.42578125" style="162" customWidth="1"/>
    <col min="10759" max="10760" width="11.42578125" style="162"/>
    <col min="10761" max="10761" width="18.28515625" style="162" bestFit="1" customWidth="1"/>
    <col min="10762" max="10762" width="17.85546875" style="162" bestFit="1" customWidth="1"/>
    <col min="10763" max="11008" width="11.42578125" style="162"/>
    <col min="11009" max="11009" width="31.140625" style="162" customWidth="1"/>
    <col min="11010" max="11010" width="15.85546875" style="162" customWidth="1"/>
    <col min="11011" max="11011" width="16.28515625" style="162" customWidth="1"/>
    <col min="11012" max="11012" width="12.7109375" style="162" customWidth="1"/>
    <col min="11013" max="11013" width="20.85546875" style="162" customWidth="1"/>
    <col min="11014" max="11014" width="21.42578125" style="162" customWidth="1"/>
    <col min="11015" max="11016" width="11.42578125" style="162"/>
    <col min="11017" max="11017" width="18.28515625" style="162" bestFit="1" customWidth="1"/>
    <col min="11018" max="11018" width="17.85546875" style="162" bestFit="1" customWidth="1"/>
    <col min="11019" max="11264" width="11.42578125" style="162"/>
    <col min="11265" max="11265" width="31.140625" style="162" customWidth="1"/>
    <col min="11266" max="11266" width="15.85546875" style="162" customWidth="1"/>
    <col min="11267" max="11267" width="16.28515625" style="162" customWidth="1"/>
    <col min="11268" max="11268" width="12.7109375" style="162" customWidth="1"/>
    <col min="11269" max="11269" width="20.85546875" style="162" customWidth="1"/>
    <col min="11270" max="11270" width="21.42578125" style="162" customWidth="1"/>
    <col min="11271" max="11272" width="11.42578125" style="162"/>
    <col min="11273" max="11273" width="18.28515625" style="162" bestFit="1" customWidth="1"/>
    <col min="11274" max="11274" width="17.85546875" style="162" bestFit="1" customWidth="1"/>
    <col min="11275" max="11520" width="11.42578125" style="162"/>
    <col min="11521" max="11521" width="31.140625" style="162" customWidth="1"/>
    <col min="11522" max="11522" width="15.85546875" style="162" customWidth="1"/>
    <col min="11523" max="11523" width="16.28515625" style="162" customWidth="1"/>
    <col min="11524" max="11524" width="12.7109375" style="162" customWidth="1"/>
    <col min="11525" max="11525" width="20.85546875" style="162" customWidth="1"/>
    <col min="11526" max="11526" width="21.42578125" style="162" customWidth="1"/>
    <col min="11527" max="11528" width="11.42578125" style="162"/>
    <col min="11529" max="11529" width="18.28515625" style="162" bestFit="1" customWidth="1"/>
    <col min="11530" max="11530" width="17.85546875" style="162" bestFit="1" customWidth="1"/>
    <col min="11531" max="11776" width="11.42578125" style="162"/>
    <col min="11777" max="11777" width="31.140625" style="162" customWidth="1"/>
    <col min="11778" max="11778" width="15.85546875" style="162" customWidth="1"/>
    <col min="11779" max="11779" width="16.28515625" style="162" customWidth="1"/>
    <col min="11780" max="11780" width="12.7109375" style="162" customWidth="1"/>
    <col min="11781" max="11781" width="20.85546875" style="162" customWidth="1"/>
    <col min="11782" max="11782" width="21.42578125" style="162" customWidth="1"/>
    <col min="11783" max="11784" width="11.42578125" style="162"/>
    <col min="11785" max="11785" width="18.28515625" style="162" bestFit="1" customWidth="1"/>
    <col min="11786" max="11786" width="17.85546875" style="162" bestFit="1" customWidth="1"/>
    <col min="11787" max="12032" width="11.42578125" style="162"/>
    <col min="12033" max="12033" width="31.140625" style="162" customWidth="1"/>
    <col min="12034" max="12034" width="15.85546875" style="162" customWidth="1"/>
    <col min="12035" max="12035" width="16.28515625" style="162" customWidth="1"/>
    <col min="12036" max="12036" width="12.7109375" style="162" customWidth="1"/>
    <col min="12037" max="12037" width="20.85546875" style="162" customWidth="1"/>
    <col min="12038" max="12038" width="21.42578125" style="162" customWidth="1"/>
    <col min="12039" max="12040" width="11.42578125" style="162"/>
    <col min="12041" max="12041" width="18.28515625" style="162" bestFit="1" customWidth="1"/>
    <col min="12042" max="12042" width="17.85546875" style="162" bestFit="1" customWidth="1"/>
    <col min="12043" max="12288" width="11.42578125" style="162"/>
    <col min="12289" max="12289" width="31.140625" style="162" customWidth="1"/>
    <col min="12290" max="12290" width="15.85546875" style="162" customWidth="1"/>
    <col min="12291" max="12291" width="16.28515625" style="162" customWidth="1"/>
    <col min="12292" max="12292" width="12.7109375" style="162" customWidth="1"/>
    <col min="12293" max="12293" width="20.85546875" style="162" customWidth="1"/>
    <col min="12294" max="12294" width="21.42578125" style="162" customWidth="1"/>
    <col min="12295" max="12296" width="11.42578125" style="162"/>
    <col min="12297" max="12297" width="18.28515625" style="162" bestFit="1" customWidth="1"/>
    <col min="12298" max="12298" width="17.85546875" style="162" bestFit="1" customWidth="1"/>
    <col min="12299" max="12544" width="11.42578125" style="162"/>
    <col min="12545" max="12545" width="31.140625" style="162" customWidth="1"/>
    <col min="12546" max="12546" width="15.85546875" style="162" customWidth="1"/>
    <col min="12547" max="12547" width="16.28515625" style="162" customWidth="1"/>
    <col min="12548" max="12548" width="12.7109375" style="162" customWidth="1"/>
    <col min="12549" max="12549" width="20.85546875" style="162" customWidth="1"/>
    <col min="12550" max="12550" width="21.42578125" style="162" customWidth="1"/>
    <col min="12551" max="12552" width="11.42578125" style="162"/>
    <col min="12553" max="12553" width="18.28515625" style="162" bestFit="1" customWidth="1"/>
    <col min="12554" max="12554" width="17.85546875" style="162" bestFit="1" customWidth="1"/>
    <col min="12555" max="12800" width="11.42578125" style="162"/>
    <col min="12801" max="12801" width="31.140625" style="162" customWidth="1"/>
    <col min="12802" max="12802" width="15.85546875" style="162" customWidth="1"/>
    <col min="12803" max="12803" width="16.28515625" style="162" customWidth="1"/>
    <col min="12804" max="12804" width="12.7109375" style="162" customWidth="1"/>
    <col min="12805" max="12805" width="20.85546875" style="162" customWidth="1"/>
    <col min="12806" max="12806" width="21.42578125" style="162" customWidth="1"/>
    <col min="12807" max="12808" width="11.42578125" style="162"/>
    <col min="12809" max="12809" width="18.28515625" style="162" bestFit="1" customWidth="1"/>
    <col min="12810" max="12810" width="17.85546875" style="162" bestFit="1" customWidth="1"/>
    <col min="12811" max="13056" width="11.42578125" style="162"/>
    <col min="13057" max="13057" width="31.140625" style="162" customWidth="1"/>
    <col min="13058" max="13058" width="15.85546875" style="162" customWidth="1"/>
    <col min="13059" max="13059" width="16.28515625" style="162" customWidth="1"/>
    <col min="13060" max="13060" width="12.7109375" style="162" customWidth="1"/>
    <col min="13061" max="13061" width="20.85546875" style="162" customWidth="1"/>
    <col min="13062" max="13062" width="21.42578125" style="162" customWidth="1"/>
    <col min="13063" max="13064" width="11.42578125" style="162"/>
    <col min="13065" max="13065" width="18.28515625" style="162" bestFit="1" customWidth="1"/>
    <col min="13066" max="13066" width="17.85546875" style="162" bestFit="1" customWidth="1"/>
    <col min="13067" max="13312" width="11.42578125" style="162"/>
    <col min="13313" max="13313" width="31.140625" style="162" customWidth="1"/>
    <col min="13314" max="13314" width="15.85546875" style="162" customWidth="1"/>
    <col min="13315" max="13315" width="16.28515625" style="162" customWidth="1"/>
    <col min="13316" max="13316" width="12.7109375" style="162" customWidth="1"/>
    <col min="13317" max="13317" width="20.85546875" style="162" customWidth="1"/>
    <col min="13318" max="13318" width="21.42578125" style="162" customWidth="1"/>
    <col min="13319" max="13320" width="11.42578125" style="162"/>
    <col min="13321" max="13321" width="18.28515625" style="162" bestFit="1" customWidth="1"/>
    <col min="13322" max="13322" width="17.85546875" style="162" bestFit="1" customWidth="1"/>
    <col min="13323" max="13568" width="11.42578125" style="162"/>
    <col min="13569" max="13569" width="31.140625" style="162" customWidth="1"/>
    <col min="13570" max="13570" width="15.85546875" style="162" customWidth="1"/>
    <col min="13571" max="13571" width="16.28515625" style="162" customWidth="1"/>
    <col min="13572" max="13572" width="12.7109375" style="162" customWidth="1"/>
    <col min="13573" max="13573" width="20.85546875" style="162" customWidth="1"/>
    <col min="13574" max="13574" width="21.42578125" style="162" customWidth="1"/>
    <col min="13575" max="13576" width="11.42578125" style="162"/>
    <col min="13577" max="13577" width="18.28515625" style="162" bestFit="1" customWidth="1"/>
    <col min="13578" max="13578" width="17.85546875" style="162" bestFit="1" customWidth="1"/>
    <col min="13579" max="13824" width="11.42578125" style="162"/>
    <col min="13825" max="13825" width="31.140625" style="162" customWidth="1"/>
    <col min="13826" max="13826" width="15.85546875" style="162" customWidth="1"/>
    <col min="13827" max="13827" width="16.28515625" style="162" customWidth="1"/>
    <col min="13828" max="13828" width="12.7109375" style="162" customWidth="1"/>
    <col min="13829" max="13829" width="20.85546875" style="162" customWidth="1"/>
    <col min="13830" max="13830" width="21.42578125" style="162" customWidth="1"/>
    <col min="13831" max="13832" width="11.42578125" style="162"/>
    <col min="13833" max="13833" width="18.28515625" style="162" bestFit="1" customWidth="1"/>
    <col min="13834" max="13834" width="17.85546875" style="162" bestFit="1" customWidth="1"/>
    <col min="13835" max="14080" width="11.42578125" style="162"/>
    <col min="14081" max="14081" width="31.140625" style="162" customWidth="1"/>
    <col min="14082" max="14082" width="15.85546875" style="162" customWidth="1"/>
    <col min="14083" max="14083" width="16.28515625" style="162" customWidth="1"/>
    <col min="14084" max="14084" width="12.7109375" style="162" customWidth="1"/>
    <col min="14085" max="14085" width="20.85546875" style="162" customWidth="1"/>
    <col min="14086" max="14086" width="21.42578125" style="162" customWidth="1"/>
    <col min="14087" max="14088" width="11.42578125" style="162"/>
    <col min="14089" max="14089" width="18.28515625" style="162" bestFit="1" customWidth="1"/>
    <col min="14090" max="14090" width="17.85546875" style="162" bestFit="1" customWidth="1"/>
    <col min="14091" max="14336" width="11.42578125" style="162"/>
    <col min="14337" max="14337" width="31.140625" style="162" customWidth="1"/>
    <col min="14338" max="14338" width="15.85546875" style="162" customWidth="1"/>
    <col min="14339" max="14339" width="16.28515625" style="162" customWidth="1"/>
    <col min="14340" max="14340" width="12.7109375" style="162" customWidth="1"/>
    <col min="14341" max="14341" width="20.85546875" style="162" customWidth="1"/>
    <col min="14342" max="14342" width="21.42578125" style="162" customWidth="1"/>
    <col min="14343" max="14344" width="11.42578125" style="162"/>
    <col min="14345" max="14345" width="18.28515625" style="162" bestFit="1" customWidth="1"/>
    <col min="14346" max="14346" width="17.85546875" style="162" bestFit="1" customWidth="1"/>
    <col min="14347" max="14592" width="11.42578125" style="162"/>
    <col min="14593" max="14593" width="31.140625" style="162" customWidth="1"/>
    <col min="14594" max="14594" width="15.85546875" style="162" customWidth="1"/>
    <col min="14595" max="14595" width="16.28515625" style="162" customWidth="1"/>
    <col min="14596" max="14596" width="12.7109375" style="162" customWidth="1"/>
    <col min="14597" max="14597" width="20.85546875" style="162" customWidth="1"/>
    <col min="14598" max="14598" width="21.42578125" style="162" customWidth="1"/>
    <col min="14599" max="14600" width="11.42578125" style="162"/>
    <col min="14601" max="14601" width="18.28515625" style="162" bestFit="1" customWidth="1"/>
    <col min="14602" max="14602" width="17.85546875" style="162" bestFit="1" customWidth="1"/>
    <col min="14603" max="14848" width="11.42578125" style="162"/>
    <col min="14849" max="14849" width="31.140625" style="162" customWidth="1"/>
    <col min="14850" max="14850" width="15.85546875" style="162" customWidth="1"/>
    <col min="14851" max="14851" width="16.28515625" style="162" customWidth="1"/>
    <col min="14852" max="14852" width="12.7109375" style="162" customWidth="1"/>
    <col min="14853" max="14853" width="20.85546875" style="162" customWidth="1"/>
    <col min="14854" max="14854" width="21.42578125" style="162" customWidth="1"/>
    <col min="14855" max="14856" width="11.42578125" style="162"/>
    <col min="14857" max="14857" width="18.28515625" style="162" bestFit="1" customWidth="1"/>
    <col min="14858" max="14858" width="17.85546875" style="162" bestFit="1" customWidth="1"/>
    <col min="14859" max="15104" width="11.42578125" style="162"/>
    <col min="15105" max="15105" width="31.140625" style="162" customWidth="1"/>
    <col min="15106" max="15106" width="15.85546875" style="162" customWidth="1"/>
    <col min="15107" max="15107" width="16.28515625" style="162" customWidth="1"/>
    <col min="15108" max="15108" width="12.7109375" style="162" customWidth="1"/>
    <col min="15109" max="15109" width="20.85546875" style="162" customWidth="1"/>
    <col min="15110" max="15110" width="21.42578125" style="162" customWidth="1"/>
    <col min="15111" max="15112" width="11.42578125" style="162"/>
    <col min="15113" max="15113" width="18.28515625" style="162" bestFit="1" customWidth="1"/>
    <col min="15114" max="15114" width="17.85546875" style="162" bestFit="1" customWidth="1"/>
    <col min="15115" max="15360" width="11.42578125" style="162"/>
    <col min="15361" max="15361" width="31.140625" style="162" customWidth="1"/>
    <col min="15362" max="15362" width="15.85546875" style="162" customWidth="1"/>
    <col min="15363" max="15363" width="16.28515625" style="162" customWidth="1"/>
    <col min="15364" max="15364" width="12.7109375" style="162" customWidth="1"/>
    <col min="15365" max="15365" width="20.85546875" style="162" customWidth="1"/>
    <col min="15366" max="15366" width="21.42578125" style="162" customWidth="1"/>
    <col min="15367" max="15368" width="11.42578125" style="162"/>
    <col min="15369" max="15369" width="18.28515625" style="162" bestFit="1" customWidth="1"/>
    <col min="15370" max="15370" width="17.85546875" style="162" bestFit="1" customWidth="1"/>
    <col min="15371" max="15616" width="11.42578125" style="162"/>
    <col min="15617" max="15617" width="31.140625" style="162" customWidth="1"/>
    <col min="15618" max="15618" width="15.85546875" style="162" customWidth="1"/>
    <col min="15619" max="15619" width="16.28515625" style="162" customWidth="1"/>
    <col min="15620" max="15620" width="12.7109375" style="162" customWidth="1"/>
    <col min="15621" max="15621" width="20.85546875" style="162" customWidth="1"/>
    <col min="15622" max="15622" width="21.42578125" style="162" customWidth="1"/>
    <col min="15623" max="15624" width="11.42578125" style="162"/>
    <col min="15625" max="15625" width="18.28515625" style="162" bestFit="1" customWidth="1"/>
    <col min="15626" max="15626" width="17.85546875" style="162" bestFit="1" customWidth="1"/>
    <col min="15627" max="15872" width="11.42578125" style="162"/>
    <col min="15873" max="15873" width="31.140625" style="162" customWidth="1"/>
    <col min="15874" max="15874" width="15.85546875" style="162" customWidth="1"/>
    <col min="15875" max="15875" width="16.28515625" style="162" customWidth="1"/>
    <col min="15876" max="15876" width="12.7109375" style="162" customWidth="1"/>
    <col min="15877" max="15877" width="20.85546875" style="162" customWidth="1"/>
    <col min="15878" max="15878" width="21.42578125" style="162" customWidth="1"/>
    <col min="15879" max="15880" width="11.42578125" style="162"/>
    <col min="15881" max="15881" width="18.28515625" style="162" bestFit="1" customWidth="1"/>
    <col min="15882" max="15882" width="17.85546875" style="162" bestFit="1" customWidth="1"/>
    <col min="15883" max="16128" width="11.42578125" style="162"/>
    <col min="16129" max="16129" width="31.140625" style="162" customWidth="1"/>
    <col min="16130" max="16130" width="15.85546875" style="162" customWidth="1"/>
    <col min="16131" max="16131" width="16.28515625" style="162" customWidth="1"/>
    <col min="16132" max="16132" width="12.7109375" style="162" customWidth="1"/>
    <col min="16133" max="16133" width="20.85546875" style="162" customWidth="1"/>
    <col min="16134" max="16134" width="21.42578125" style="162" customWidth="1"/>
    <col min="16135" max="16136" width="11.42578125" style="162"/>
    <col min="16137" max="16137" width="18.28515625" style="162" bestFit="1" customWidth="1"/>
    <col min="16138" max="16138" width="17.85546875" style="162" bestFit="1" customWidth="1"/>
    <col min="16139" max="16384" width="11.42578125" style="162"/>
  </cols>
  <sheetData>
    <row r="1" spans="1:6" ht="15" x14ac:dyDescent="0.3">
      <c r="A1" s="220"/>
      <c r="B1" s="220"/>
      <c r="C1" s="220"/>
      <c r="D1" s="220"/>
      <c r="E1" s="220"/>
      <c r="F1" s="220"/>
    </row>
    <row r="2" spans="1:6" ht="24.75" customHeight="1" x14ac:dyDescent="0.4">
      <c r="A2" s="220"/>
      <c r="B2" s="220"/>
      <c r="C2" s="220"/>
      <c r="D2" s="220"/>
      <c r="E2" s="363" t="s">
        <v>331</v>
      </c>
      <c r="F2" s="363"/>
    </row>
    <row r="3" spans="1:6" ht="26.25" x14ac:dyDescent="0.4">
      <c r="A3" s="363" t="s">
        <v>24</v>
      </c>
      <c r="B3" s="363"/>
      <c r="C3" s="363"/>
      <c r="D3" s="363"/>
      <c r="E3" s="363"/>
      <c r="F3" s="363"/>
    </row>
    <row r="4" spans="1:6" ht="26.25" x14ac:dyDescent="0.4">
      <c r="A4" s="363" t="s">
        <v>450</v>
      </c>
      <c r="B4" s="363"/>
      <c r="C4" s="363"/>
      <c r="D4" s="363"/>
      <c r="E4" s="363"/>
      <c r="F4" s="363"/>
    </row>
    <row r="5" spans="1:6" ht="23.25" x14ac:dyDescent="0.35">
      <c r="A5" s="374" t="s">
        <v>25</v>
      </c>
      <c r="B5" s="374"/>
      <c r="C5" s="374"/>
      <c r="D5" s="374"/>
      <c r="E5" s="374"/>
      <c r="F5" s="374"/>
    </row>
    <row r="6" spans="1:6" ht="15" x14ac:dyDescent="0.3">
      <c r="A6" s="220"/>
      <c r="B6" s="220"/>
      <c r="C6" s="220"/>
      <c r="D6" s="220"/>
      <c r="E6" s="220"/>
      <c r="F6" s="220"/>
    </row>
    <row r="7" spans="1:6" ht="26.25" x14ac:dyDescent="0.4">
      <c r="A7" s="384" t="s">
        <v>332</v>
      </c>
      <c r="B7" s="384"/>
      <c r="C7" s="384"/>
      <c r="D7" s="384"/>
      <c r="E7" s="384"/>
      <c r="F7" s="384"/>
    </row>
    <row r="9" spans="1:6" ht="15" x14ac:dyDescent="0.2">
      <c r="A9" s="223"/>
      <c r="B9" s="392" t="s">
        <v>333</v>
      </c>
      <c r="C9" s="393"/>
      <c r="D9" s="223"/>
      <c r="E9" s="392" t="s">
        <v>334</v>
      </c>
      <c r="F9" s="393"/>
    </row>
    <row r="10" spans="1:6" x14ac:dyDescent="0.2">
      <c r="A10" s="224"/>
      <c r="B10" s="223"/>
      <c r="C10" s="266"/>
      <c r="D10" s="224"/>
      <c r="E10" s="223" t="s">
        <v>335</v>
      </c>
      <c r="F10" s="223" t="s">
        <v>335</v>
      </c>
    </row>
    <row r="11" spans="1:6" x14ac:dyDescent="0.2">
      <c r="A11" s="224"/>
      <c r="B11" s="224"/>
      <c r="C11" s="168"/>
      <c r="D11" s="224" t="s">
        <v>336</v>
      </c>
      <c r="E11" s="224" t="s">
        <v>151</v>
      </c>
      <c r="F11" s="224" t="s">
        <v>151</v>
      </c>
    </row>
    <row r="12" spans="1:6" x14ac:dyDescent="0.2">
      <c r="A12" s="225" t="s">
        <v>309</v>
      </c>
      <c r="B12" s="225" t="s">
        <v>18</v>
      </c>
      <c r="C12" s="267" t="s">
        <v>337</v>
      </c>
      <c r="D12" s="225" t="s">
        <v>338</v>
      </c>
      <c r="E12" s="225" t="s">
        <v>310</v>
      </c>
      <c r="F12" s="225" t="s">
        <v>311</v>
      </c>
    </row>
    <row r="13" spans="1:6" x14ac:dyDescent="0.2">
      <c r="A13" s="226"/>
      <c r="B13" s="226"/>
      <c r="C13" s="226"/>
      <c r="D13" s="226"/>
      <c r="E13" s="226"/>
      <c r="F13" s="226"/>
    </row>
    <row r="14" spans="1:6" x14ac:dyDescent="0.2">
      <c r="A14" s="268" t="s">
        <v>339</v>
      </c>
      <c r="B14" s="228"/>
      <c r="C14" s="228"/>
      <c r="D14" s="228"/>
      <c r="E14" s="228"/>
      <c r="F14" s="228"/>
    </row>
    <row r="15" spans="1:6" ht="6" customHeight="1" x14ac:dyDescent="0.2">
      <c r="A15" s="228"/>
      <c r="B15" s="228"/>
      <c r="C15" s="49"/>
      <c r="D15" s="49"/>
      <c r="E15" s="49"/>
      <c r="F15" s="49"/>
    </row>
    <row r="16" spans="1:6" x14ac:dyDescent="0.2">
      <c r="A16" s="235" t="s">
        <v>340</v>
      </c>
      <c r="B16" s="228"/>
      <c r="C16" s="49"/>
      <c r="D16" s="49"/>
      <c r="E16" s="49"/>
      <c r="F16" s="49"/>
    </row>
    <row r="17" spans="1:9" x14ac:dyDescent="0.2">
      <c r="A17" s="228"/>
      <c r="B17" s="269"/>
      <c r="C17" s="49"/>
      <c r="D17" s="49"/>
      <c r="E17" s="49"/>
      <c r="F17" s="49"/>
    </row>
    <row r="18" spans="1:9" x14ac:dyDescent="0.2">
      <c r="A18" s="228" t="s">
        <v>341</v>
      </c>
      <c r="B18" s="269" t="s">
        <v>342</v>
      </c>
      <c r="C18" s="270">
        <v>23076.274521183983</v>
      </c>
      <c r="D18" s="271">
        <v>6892</v>
      </c>
      <c r="E18" s="49">
        <v>159041684</v>
      </c>
      <c r="F18" s="49">
        <v>70038206</v>
      </c>
    </row>
    <row r="19" spans="1:9" x14ac:dyDescent="0.2">
      <c r="A19" s="228" t="s">
        <v>343</v>
      </c>
      <c r="B19" s="269" t="s">
        <v>342</v>
      </c>
      <c r="C19" s="270">
        <v>1766101.5300348229</v>
      </c>
      <c r="D19" s="271">
        <v>6892</v>
      </c>
      <c r="E19" s="49">
        <v>12171971745</v>
      </c>
      <c r="F19" s="49">
        <v>337561638</v>
      </c>
    </row>
    <row r="20" spans="1:9" x14ac:dyDescent="0.2">
      <c r="A20" s="228" t="s">
        <v>344</v>
      </c>
      <c r="B20" s="269" t="s">
        <v>342</v>
      </c>
      <c r="C20" s="270">
        <v>697874.25</v>
      </c>
      <c r="D20" s="271">
        <v>6892</v>
      </c>
      <c r="E20" s="49">
        <v>4809749331</v>
      </c>
      <c r="F20" s="49">
        <v>557515804</v>
      </c>
    </row>
    <row r="21" spans="1:9" x14ac:dyDescent="0.2">
      <c r="A21" s="228" t="s">
        <v>345</v>
      </c>
      <c r="B21" s="269" t="s">
        <v>342</v>
      </c>
      <c r="C21" s="270">
        <v>222599.08995937317</v>
      </c>
      <c r="D21" s="271">
        <v>6892</v>
      </c>
      <c r="E21" s="49">
        <v>1534152928</v>
      </c>
      <c r="F21" s="49">
        <v>407958783</v>
      </c>
    </row>
    <row r="22" spans="1:9" x14ac:dyDescent="0.2">
      <c r="A22" s="228" t="s">
        <v>346</v>
      </c>
      <c r="B22" s="269" t="s">
        <v>342</v>
      </c>
      <c r="C22" s="270">
        <v>91179.010011607665</v>
      </c>
      <c r="D22" s="271">
        <v>6892</v>
      </c>
      <c r="E22" s="49">
        <v>628405737</v>
      </c>
      <c r="F22" s="49">
        <v>15975709</v>
      </c>
    </row>
    <row r="23" spans="1:9" x14ac:dyDescent="0.2">
      <c r="A23" s="228" t="s">
        <v>347</v>
      </c>
      <c r="B23" s="269" t="s">
        <v>342</v>
      </c>
      <c r="C23" s="270">
        <v>148172.22997678467</v>
      </c>
      <c r="D23" s="271">
        <v>6892</v>
      </c>
      <c r="E23" s="49">
        <v>1021203009</v>
      </c>
      <c r="F23" s="49">
        <v>205012656</v>
      </c>
      <c r="I23" s="272">
        <v>0</v>
      </c>
    </row>
    <row r="24" spans="1:9" x14ac:dyDescent="0.2">
      <c r="A24" s="228" t="s">
        <v>348</v>
      </c>
      <c r="B24" s="269" t="s">
        <v>342</v>
      </c>
      <c r="C24" s="270">
        <v>8566281.7658154387</v>
      </c>
      <c r="D24" s="271">
        <v>6892</v>
      </c>
      <c r="E24" s="49">
        <v>59038813930</v>
      </c>
      <c r="F24" s="49">
        <v>50019405144</v>
      </c>
      <c r="I24" s="272"/>
    </row>
    <row r="25" spans="1:9" x14ac:dyDescent="0.2">
      <c r="A25" s="228" t="s">
        <v>349</v>
      </c>
      <c r="B25" s="269" t="s">
        <v>342</v>
      </c>
      <c r="C25" s="270">
        <v>500000</v>
      </c>
      <c r="D25" s="271">
        <v>6892</v>
      </c>
      <c r="E25" s="49">
        <v>3446000000</v>
      </c>
      <c r="F25" s="49">
        <v>3221000000</v>
      </c>
    </row>
    <row r="26" spans="1:9" x14ac:dyDescent="0.2">
      <c r="A26" s="228" t="s">
        <v>350</v>
      </c>
      <c r="B26" s="269" t="s">
        <v>342</v>
      </c>
      <c r="C26" s="270">
        <v>474029.66076610563</v>
      </c>
      <c r="D26" s="271">
        <v>6892</v>
      </c>
      <c r="E26" s="49">
        <v>3267012422</v>
      </c>
      <c r="F26" s="49">
        <v>2797978795</v>
      </c>
    </row>
    <row r="27" spans="1:9" x14ac:dyDescent="0.2">
      <c r="A27" s="228" t="s">
        <v>351</v>
      </c>
      <c r="B27" s="269" t="s">
        <v>342</v>
      </c>
      <c r="C27" s="270">
        <v>2035000</v>
      </c>
      <c r="D27" s="271">
        <v>6892</v>
      </c>
      <c r="E27" s="49">
        <v>14025220000</v>
      </c>
      <c r="F27" s="49">
        <v>13109470000</v>
      </c>
    </row>
    <row r="28" spans="1:9" x14ac:dyDescent="0.2">
      <c r="A28" s="228" t="s">
        <v>352</v>
      </c>
      <c r="B28" s="269" t="s">
        <v>342</v>
      </c>
      <c r="C28" s="270">
        <v>316810.0574579222</v>
      </c>
      <c r="D28" s="271">
        <v>6892</v>
      </c>
      <c r="E28" s="49">
        <v>2183454916</v>
      </c>
      <c r="F28" s="49">
        <v>2867322187</v>
      </c>
    </row>
    <row r="29" spans="1:9" x14ac:dyDescent="0.2">
      <c r="A29" s="230"/>
      <c r="B29" s="273"/>
      <c r="C29" s="265"/>
      <c r="D29" s="274"/>
      <c r="E29" s="265"/>
      <c r="F29" s="265"/>
    </row>
    <row r="30" spans="1:9" x14ac:dyDescent="0.2">
      <c r="A30" s="255" t="s">
        <v>353</v>
      </c>
      <c r="B30" s="275"/>
      <c r="C30" s="276">
        <v>14841123.868543239</v>
      </c>
      <c r="D30" s="277">
        <v>6892</v>
      </c>
      <c r="E30" s="278">
        <v>102285025702</v>
      </c>
      <c r="F30" s="278">
        <v>73609238922</v>
      </c>
    </row>
    <row r="31" spans="1:9" x14ac:dyDescent="0.2">
      <c r="A31" s="226"/>
      <c r="B31" s="279"/>
      <c r="C31" s="227"/>
      <c r="D31" s="280"/>
      <c r="E31" s="227"/>
      <c r="F31" s="227"/>
    </row>
    <row r="32" spans="1:9" x14ac:dyDescent="0.2">
      <c r="A32" s="235" t="s">
        <v>354</v>
      </c>
      <c r="B32" s="269"/>
      <c r="C32" s="270">
        <v>3715391.0600696458</v>
      </c>
      <c r="D32" s="271">
        <v>6892</v>
      </c>
      <c r="E32" s="49">
        <v>25606475186</v>
      </c>
      <c r="F32" s="49">
        <v>33832218449</v>
      </c>
    </row>
    <row r="33" spans="1:6" x14ac:dyDescent="0.2">
      <c r="A33" s="228"/>
      <c r="B33" s="269"/>
      <c r="C33" s="49"/>
      <c r="D33" s="271"/>
      <c r="E33" s="49"/>
      <c r="F33" s="49"/>
    </row>
    <row r="34" spans="1:6" x14ac:dyDescent="0.2">
      <c r="A34" s="255" t="s">
        <v>353</v>
      </c>
      <c r="B34" s="275"/>
      <c r="C34" s="278">
        <v>3715391.0600696458</v>
      </c>
      <c r="D34" s="281">
        <v>6892</v>
      </c>
      <c r="E34" s="278">
        <v>25606475186</v>
      </c>
      <c r="F34" s="278">
        <v>33832218449</v>
      </c>
    </row>
    <row r="35" spans="1:6" x14ac:dyDescent="0.2">
      <c r="A35" s="282"/>
      <c r="B35" s="283"/>
      <c r="C35" s="284"/>
      <c r="D35" s="285"/>
      <c r="E35" s="284"/>
      <c r="F35" s="284"/>
    </row>
    <row r="36" spans="1:6" x14ac:dyDescent="0.2">
      <c r="A36" s="233" t="s">
        <v>355</v>
      </c>
      <c r="B36" s="286"/>
      <c r="C36" s="287">
        <v>18556514.928612884</v>
      </c>
      <c r="D36" s="288">
        <v>6979</v>
      </c>
      <c r="E36" s="289">
        <v>127891500888</v>
      </c>
      <c r="F36" s="289">
        <v>107441457371</v>
      </c>
    </row>
    <row r="37" spans="1:6" x14ac:dyDescent="0.2">
      <c r="A37" s="226"/>
      <c r="B37" s="279"/>
      <c r="C37" s="227"/>
      <c r="D37" s="280"/>
      <c r="E37" s="227"/>
      <c r="F37" s="227"/>
    </row>
    <row r="38" spans="1:6" x14ac:dyDescent="0.2">
      <c r="A38" s="268" t="s">
        <v>356</v>
      </c>
      <c r="B38" s="269"/>
      <c r="C38" s="49"/>
      <c r="D38" s="271"/>
      <c r="E38" s="49"/>
      <c r="F38" s="49"/>
    </row>
    <row r="39" spans="1:6" x14ac:dyDescent="0.2">
      <c r="A39" s="228"/>
      <c r="B39" s="269"/>
      <c r="C39" s="49"/>
      <c r="D39" s="271"/>
      <c r="E39" s="49"/>
      <c r="F39" s="49"/>
    </row>
    <row r="40" spans="1:6" x14ac:dyDescent="0.2">
      <c r="A40" s="235" t="s">
        <v>357</v>
      </c>
      <c r="B40" s="269"/>
      <c r="C40" s="49"/>
      <c r="D40" s="271"/>
      <c r="E40" s="49"/>
      <c r="F40" s="49"/>
    </row>
    <row r="41" spans="1:6" x14ac:dyDescent="0.2">
      <c r="A41" s="228"/>
      <c r="B41" s="269"/>
      <c r="C41" s="49"/>
      <c r="D41" s="271"/>
      <c r="E41" s="49"/>
      <c r="F41" s="49"/>
    </row>
    <row r="42" spans="1:6" x14ac:dyDescent="0.2">
      <c r="A42" s="228" t="s">
        <v>358</v>
      </c>
      <c r="B42" s="269" t="s">
        <v>342</v>
      </c>
      <c r="C42" s="270">
        <v>5289761.0273696342</v>
      </c>
      <c r="D42" s="271">
        <v>6942</v>
      </c>
      <c r="E42" s="49">
        <v>36721521052</v>
      </c>
      <c r="F42" s="49">
        <v>41672844382</v>
      </c>
    </row>
    <row r="43" spans="1:6" x14ac:dyDescent="0.2">
      <c r="A43" s="228" t="s">
        <v>359</v>
      </c>
      <c r="B43" s="269" t="s">
        <v>342</v>
      </c>
      <c r="C43" s="270">
        <v>559229.2264477096</v>
      </c>
      <c r="D43" s="271">
        <v>6942</v>
      </c>
      <c r="E43" s="49">
        <v>3882169290</v>
      </c>
      <c r="F43" s="49">
        <v>3472269193</v>
      </c>
    </row>
    <row r="44" spans="1:6" x14ac:dyDescent="0.2">
      <c r="A44" s="228" t="s">
        <v>360</v>
      </c>
      <c r="B44" s="269" t="s">
        <v>342</v>
      </c>
      <c r="C44" s="270">
        <v>56060.419907807547</v>
      </c>
      <c r="D44" s="271">
        <v>6942</v>
      </c>
      <c r="E44" s="49">
        <v>389171435</v>
      </c>
      <c r="F44" s="49">
        <v>258526170</v>
      </c>
    </row>
    <row r="45" spans="1:6" x14ac:dyDescent="0.2">
      <c r="A45" s="228" t="s">
        <v>361</v>
      </c>
      <c r="B45" s="269" t="s">
        <v>342</v>
      </c>
      <c r="C45" s="270">
        <v>9888888.8000576198</v>
      </c>
      <c r="D45" s="271">
        <v>6942</v>
      </c>
      <c r="E45" s="49">
        <v>68648666050</v>
      </c>
      <c r="F45" s="49">
        <v>48300686119</v>
      </c>
    </row>
    <row r="46" spans="1:6" x14ac:dyDescent="0.2">
      <c r="A46" s="228" t="s">
        <v>362</v>
      </c>
      <c r="B46" s="269" t="s">
        <v>342</v>
      </c>
      <c r="C46" s="270">
        <v>404978.99798329012</v>
      </c>
      <c r="D46" s="271">
        <v>6942</v>
      </c>
      <c r="E46" s="49">
        <v>2811364204</v>
      </c>
      <c r="F46" s="49">
        <v>2486358712</v>
      </c>
    </row>
    <row r="47" spans="1:6" x14ac:dyDescent="0.2">
      <c r="A47" s="230"/>
      <c r="B47" s="273"/>
      <c r="C47" s="290"/>
      <c r="D47" s="274"/>
      <c r="E47" s="265"/>
      <c r="F47" s="265"/>
    </row>
    <row r="48" spans="1:6" x14ac:dyDescent="0.2">
      <c r="A48" s="255" t="s">
        <v>353</v>
      </c>
      <c r="B48" s="275"/>
      <c r="C48" s="276">
        <v>16198918.47176606</v>
      </c>
      <c r="D48" s="277">
        <v>6942</v>
      </c>
      <c r="E48" s="278">
        <v>112452892031</v>
      </c>
      <c r="F48" s="278">
        <v>96190684576</v>
      </c>
    </row>
    <row r="49" spans="1:6" x14ac:dyDescent="0.2">
      <c r="A49" s="226"/>
      <c r="B49" s="279"/>
      <c r="C49" s="291"/>
      <c r="D49" s="280"/>
      <c r="E49" s="227"/>
      <c r="F49" s="227"/>
    </row>
    <row r="50" spans="1:6" x14ac:dyDescent="0.2">
      <c r="A50" s="235" t="s">
        <v>354</v>
      </c>
      <c r="B50" s="269"/>
      <c r="C50" s="270"/>
      <c r="D50" s="271"/>
      <c r="E50" s="49"/>
      <c r="F50" s="49"/>
    </row>
    <row r="51" spans="1:6" x14ac:dyDescent="0.2">
      <c r="A51" s="235"/>
      <c r="B51" s="269"/>
      <c r="C51" s="270"/>
      <c r="D51" s="271"/>
      <c r="E51" s="49"/>
      <c r="F51" s="49"/>
    </row>
    <row r="52" spans="1:6" x14ac:dyDescent="0.2">
      <c r="A52" s="228" t="s">
        <v>361</v>
      </c>
      <c r="B52" s="269" t="s">
        <v>342</v>
      </c>
      <c r="C52" s="270">
        <v>1620370.6800633823</v>
      </c>
      <c r="D52" s="271">
        <v>6942</v>
      </c>
      <c r="E52" s="49">
        <v>11248613261</v>
      </c>
      <c r="F52" s="49">
        <v>22683853279</v>
      </c>
    </row>
    <row r="53" spans="1:6" x14ac:dyDescent="0.2">
      <c r="A53" s="228" t="s">
        <v>362</v>
      </c>
      <c r="B53" s="269" t="s">
        <v>342</v>
      </c>
      <c r="C53" s="270">
        <v>40700.170556035722</v>
      </c>
      <c r="D53" s="271">
        <v>6942</v>
      </c>
      <c r="E53" s="49">
        <v>282540584</v>
      </c>
      <c r="F53" s="49">
        <v>1079114253</v>
      </c>
    </row>
    <row r="54" spans="1:6" x14ac:dyDescent="0.2">
      <c r="A54" s="228"/>
      <c r="B54" s="228"/>
      <c r="C54" s="270"/>
      <c r="D54" s="274"/>
      <c r="E54" s="49"/>
      <c r="F54" s="49"/>
    </row>
    <row r="55" spans="1:6" x14ac:dyDescent="0.2">
      <c r="A55" s="255" t="s">
        <v>353</v>
      </c>
      <c r="B55" s="255"/>
      <c r="C55" s="276">
        <v>1661070.8506194181</v>
      </c>
      <c r="D55" s="281">
        <v>6942</v>
      </c>
      <c r="E55" s="278">
        <v>11531153845</v>
      </c>
      <c r="F55" s="278">
        <v>23762967532</v>
      </c>
    </row>
    <row r="56" spans="1:6" x14ac:dyDescent="0.2">
      <c r="A56" s="282"/>
      <c r="B56" s="282"/>
      <c r="C56" s="292"/>
      <c r="D56" s="285"/>
      <c r="E56" s="284"/>
      <c r="F56" s="284"/>
    </row>
    <row r="57" spans="1:6" x14ac:dyDescent="0.2">
      <c r="A57" s="233" t="s">
        <v>355</v>
      </c>
      <c r="B57" s="293"/>
      <c r="C57" s="287">
        <v>17859989.322385479</v>
      </c>
      <c r="D57" s="288">
        <v>6942</v>
      </c>
      <c r="E57" s="289">
        <v>123984045876</v>
      </c>
      <c r="F57" s="289">
        <v>119953652108</v>
      </c>
    </row>
    <row r="58" spans="1:6" x14ac:dyDescent="0.2">
      <c r="A58" s="244"/>
      <c r="B58" s="244"/>
      <c r="C58" s="244"/>
      <c r="D58" s="244"/>
      <c r="E58" s="244"/>
      <c r="F58" s="244"/>
    </row>
    <row r="59" spans="1:6" x14ac:dyDescent="0.2">
      <c r="A59" s="391"/>
      <c r="B59" s="391"/>
      <c r="C59" s="391"/>
      <c r="D59" s="391"/>
      <c r="E59" s="391"/>
      <c r="F59" s="391"/>
    </row>
  </sheetData>
  <mergeCells count="8">
    <mergeCell ref="A59:F59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39370078740157483" right="0" top="2.1653543307086616" bottom="0.59055118110236227" header="0" footer="0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770E-7692-4475-88E3-E7F87C3B0CE9}">
  <dimension ref="A1:K32"/>
  <sheetViews>
    <sheetView showGridLines="0" zoomScale="75" workbookViewId="0">
      <selection activeCell="H2" sqref="H2:I2"/>
    </sheetView>
  </sheetViews>
  <sheetFormatPr baseColWidth="10" defaultRowHeight="12.75" x14ac:dyDescent="0.2"/>
  <cols>
    <col min="1" max="1" width="29.140625" style="162" bestFit="1" customWidth="1"/>
    <col min="2" max="2" width="19" style="162" bestFit="1" customWidth="1"/>
    <col min="3" max="3" width="16.7109375" style="162" bestFit="1" customWidth="1"/>
    <col min="4" max="4" width="14" style="162" bestFit="1" customWidth="1"/>
    <col min="5" max="5" width="22.85546875" style="162" bestFit="1" customWidth="1"/>
    <col min="6" max="6" width="19" style="162" bestFit="1" customWidth="1"/>
    <col min="7" max="7" width="19.42578125" style="162" bestFit="1" customWidth="1"/>
    <col min="8" max="8" width="21.140625" style="162" bestFit="1" customWidth="1"/>
    <col min="9" max="9" width="17.42578125" style="162" bestFit="1" customWidth="1"/>
    <col min="10" max="253" width="11.42578125" style="162"/>
    <col min="254" max="254" width="22.85546875" style="162" customWidth="1"/>
    <col min="255" max="256" width="11.7109375" style="162" customWidth="1"/>
    <col min="257" max="257" width="9.85546875" style="162" customWidth="1"/>
    <col min="258" max="258" width="18.28515625" style="162" customWidth="1"/>
    <col min="259" max="259" width="16.42578125" style="162" customWidth="1"/>
    <col min="260" max="260" width="16.5703125" style="162" customWidth="1"/>
    <col min="261" max="261" width="17.7109375" style="162" customWidth="1"/>
    <col min="262" max="262" width="17.140625" style="162" bestFit="1" customWidth="1"/>
    <col min="263" max="265" width="11.42578125" style="162"/>
    <col min="266" max="266" width="19.7109375" style="162" bestFit="1" customWidth="1"/>
    <col min="267" max="267" width="4.42578125" style="162" customWidth="1"/>
    <col min="268" max="268" width="18.42578125" style="162" bestFit="1" customWidth="1"/>
    <col min="269" max="509" width="11.42578125" style="162"/>
    <col min="510" max="510" width="22.85546875" style="162" customWidth="1"/>
    <col min="511" max="512" width="11.7109375" style="162" customWidth="1"/>
    <col min="513" max="513" width="9.85546875" style="162" customWidth="1"/>
    <col min="514" max="514" width="18.28515625" style="162" customWidth="1"/>
    <col min="515" max="515" width="16.42578125" style="162" customWidth="1"/>
    <col min="516" max="516" width="16.5703125" style="162" customWidth="1"/>
    <col min="517" max="517" width="17.7109375" style="162" customWidth="1"/>
    <col min="518" max="518" width="17.140625" style="162" bestFit="1" customWidth="1"/>
    <col min="519" max="521" width="11.42578125" style="162"/>
    <col min="522" max="522" width="19.7109375" style="162" bestFit="1" customWidth="1"/>
    <col min="523" max="523" width="4.42578125" style="162" customWidth="1"/>
    <col min="524" max="524" width="18.42578125" style="162" bestFit="1" customWidth="1"/>
    <col min="525" max="765" width="11.42578125" style="162"/>
    <col min="766" max="766" width="22.85546875" style="162" customWidth="1"/>
    <col min="767" max="768" width="11.7109375" style="162" customWidth="1"/>
    <col min="769" max="769" width="9.85546875" style="162" customWidth="1"/>
    <col min="770" max="770" width="18.28515625" style="162" customWidth="1"/>
    <col min="771" max="771" width="16.42578125" style="162" customWidth="1"/>
    <col min="772" max="772" width="16.5703125" style="162" customWidth="1"/>
    <col min="773" max="773" width="17.7109375" style="162" customWidth="1"/>
    <col min="774" max="774" width="17.140625" style="162" bestFit="1" customWidth="1"/>
    <col min="775" max="777" width="11.42578125" style="162"/>
    <col min="778" max="778" width="19.7109375" style="162" bestFit="1" customWidth="1"/>
    <col min="779" max="779" width="4.42578125" style="162" customWidth="1"/>
    <col min="780" max="780" width="18.42578125" style="162" bestFit="1" customWidth="1"/>
    <col min="781" max="1021" width="11.42578125" style="162"/>
    <col min="1022" max="1022" width="22.85546875" style="162" customWidth="1"/>
    <col min="1023" max="1024" width="11.7109375" style="162" customWidth="1"/>
    <col min="1025" max="1025" width="9.85546875" style="162" customWidth="1"/>
    <col min="1026" max="1026" width="18.28515625" style="162" customWidth="1"/>
    <col min="1027" max="1027" width="16.42578125" style="162" customWidth="1"/>
    <col min="1028" max="1028" width="16.5703125" style="162" customWidth="1"/>
    <col min="1029" max="1029" width="17.7109375" style="162" customWidth="1"/>
    <col min="1030" max="1030" width="17.140625" style="162" bestFit="1" customWidth="1"/>
    <col min="1031" max="1033" width="11.42578125" style="162"/>
    <col min="1034" max="1034" width="19.7109375" style="162" bestFit="1" customWidth="1"/>
    <col min="1035" max="1035" width="4.42578125" style="162" customWidth="1"/>
    <col min="1036" max="1036" width="18.42578125" style="162" bestFit="1" customWidth="1"/>
    <col min="1037" max="1277" width="11.42578125" style="162"/>
    <col min="1278" max="1278" width="22.85546875" style="162" customWidth="1"/>
    <col min="1279" max="1280" width="11.7109375" style="162" customWidth="1"/>
    <col min="1281" max="1281" width="9.85546875" style="162" customWidth="1"/>
    <col min="1282" max="1282" width="18.28515625" style="162" customWidth="1"/>
    <col min="1283" max="1283" width="16.42578125" style="162" customWidth="1"/>
    <col min="1284" max="1284" width="16.5703125" style="162" customWidth="1"/>
    <col min="1285" max="1285" width="17.7109375" style="162" customWidth="1"/>
    <col min="1286" max="1286" width="17.140625" style="162" bestFit="1" customWidth="1"/>
    <col min="1287" max="1289" width="11.42578125" style="162"/>
    <col min="1290" max="1290" width="19.7109375" style="162" bestFit="1" customWidth="1"/>
    <col min="1291" max="1291" width="4.42578125" style="162" customWidth="1"/>
    <col min="1292" max="1292" width="18.42578125" style="162" bestFit="1" customWidth="1"/>
    <col min="1293" max="1533" width="11.42578125" style="162"/>
    <col min="1534" max="1534" width="22.85546875" style="162" customWidth="1"/>
    <col min="1535" max="1536" width="11.7109375" style="162" customWidth="1"/>
    <col min="1537" max="1537" width="9.85546875" style="162" customWidth="1"/>
    <col min="1538" max="1538" width="18.28515625" style="162" customWidth="1"/>
    <col min="1539" max="1539" width="16.42578125" style="162" customWidth="1"/>
    <col min="1540" max="1540" width="16.5703125" style="162" customWidth="1"/>
    <col min="1541" max="1541" width="17.7109375" style="162" customWidth="1"/>
    <col min="1542" max="1542" width="17.140625" style="162" bestFit="1" customWidth="1"/>
    <col min="1543" max="1545" width="11.42578125" style="162"/>
    <col min="1546" max="1546" width="19.7109375" style="162" bestFit="1" customWidth="1"/>
    <col min="1547" max="1547" width="4.42578125" style="162" customWidth="1"/>
    <col min="1548" max="1548" width="18.42578125" style="162" bestFit="1" customWidth="1"/>
    <col min="1549" max="1789" width="11.42578125" style="162"/>
    <col min="1790" max="1790" width="22.85546875" style="162" customWidth="1"/>
    <col min="1791" max="1792" width="11.7109375" style="162" customWidth="1"/>
    <col min="1793" max="1793" width="9.85546875" style="162" customWidth="1"/>
    <col min="1794" max="1794" width="18.28515625" style="162" customWidth="1"/>
    <col min="1795" max="1795" width="16.42578125" style="162" customWidth="1"/>
    <col min="1796" max="1796" width="16.5703125" style="162" customWidth="1"/>
    <col min="1797" max="1797" width="17.7109375" style="162" customWidth="1"/>
    <col min="1798" max="1798" width="17.140625" style="162" bestFit="1" customWidth="1"/>
    <col min="1799" max="1801" width="11.42578125" style="162"/>
    <col min="1802" max="1802" width="19.7109375" style="162" bestFit="1" customWidth="1"/>
    <col min="1803" max="1803" width="4.42578125" style="162" customWidth="1"/>
    <col min="1804" max="1804" width="18.42578125" style="162" bestFit="1" customWidth="1"/>
    <col min="1805" max="2045" width="11.42578125" style="162"/>
    <col min="2046" max="2046" width="22.85546875" style="162" customWidth="1"/>
    <col min="2047" max="2048" width="11.7109375" style="162" customWidth="1"/>
    <col min="2049" max="2049" width="9.85546875" style="162" customWidth="1"/>
    <col min="2050" max="2050" width="18.28515625" style="162" customWidth="1"/>
    <col min="2051" max="2051" width="16.42578125" style="162" customWidth="1"/>
    <col min="2052" max="2052" width="16.5703125" style="162" customWidth="1"/>
    <col min="2053" max="2053" width="17.7109375" style="162" customWidth="1"/>
    <col min="2054" max="2054" width="17.140625" style="162" bestFit="1" customWidth="1"/>
    <col min="2055" max="2057" width="11.42578125" style="162"/>
    <col min="2058" max="2058" width="19.7109375" style="162" bestFit="1" customWidth="1"/>
    <col min="2059" max="2059" width="4.42578125" style="162" customWidth="1"/>
    <col min="2060" max="2060" width="18.42578125" style="162" bestFit="1" customWidth="1"/>
    <col min="2061" max="2301" width="11.42578125" style="162"/>
    <col min="2302" max="2302" width="22.85546875" style="162" customWidth="1"/>
    <col min="2303" max="2304" width="11.7109375" style="162" customWidth="1"/>
    <col min="2305" max="2305" width="9.85546875" style="162" customWidth="1"/>
    <col min="2306" max="2306" width="18.28515625" style="162" customWidth="1"/>
    <col min="2307" max="2307" width="16.42578125" style="162" customWidth="1"/>
    <col min="2308" max="2308" width="16.5703125" style="162" customWidth="1"/>
    <col min="2309" max="2309" width="17.7109375" style="162" customWidth="1"/>
    <col min="2310" max="2310" width="17.140625" style="162" bestFit="1" customWidth="1"/>
    <col min="2311" max="2313" width="11.42578125" style="162"/>
    <col min="2314" max="2314" width="19.7109375" style="162" bestFit="1" customWidth="1"/>
    <col min="2315" max="2315" width="4.42578125" style="162" customWidth="1"/>
    <col min="2316" max="2316" width="18.42578125" style="162" bestFit="1" customWidth="1"/>
    <col min="2317" max="2557" width="11.42578125" style="162"/>
    <col min="2558" max="2558" width="22.85546875" style="162" customWidth="1"/>
    <col min="2559" max="2560" width="11.7109375" style="162" customWidth="1"/>
    <col min="2561" max="2561" width="9.85546875" style="162" customWidth="1"/>
    <col min="2562" max="2562" width="18.28515625" style="162" customWidth="1"/>
    <col min="2563" max="2563" width="16.42578125" style="162" customWidth="1"/>
    <col min="2564" max="2564" width="16.5703125" style="162" customWidth="1"/>
    <col min="2565" max="2565" width="17.7109375" style="162" customWidth="1"/>
    <col min="2566" max="2566" width="17.140625" style="162" bestFit="1" customWidth="1"/>
    <col min="2567" max="2569" width="11.42578125" style="162"/>
    <col min="2570" max="2570" width="19.7109375" style="162" bestFit="1" customWidth="1"/>
    <col min="2571" max="2571" width="4.42578125" style="162" customWidth="1"/>
    <col min="2572" max="2572" width="18.42578125" style="162" bestFit="1" customWidth="1"/>
    <col min="2573" max="2813" width="11.42578125" style="162"/>
    <col min="2814" max="2814" width="22.85546875" style="162" customWidth="1"/>
    <col min="2815" max="2816" width="11.7109375" style="162" customWidth="1"/>
    <col min="2817" max="2817" width="9.85546875" style="162" customWidth="1"/>
    <col min="2818" max="2818" width="18.28515625" style="162" customWidth="1"/>
    <col min="2819" max="2819" width="16.42578125" style="162" customWidth="1"/>
    <col min="2820" max="2820" width="16.5703125" style="162" customWidth="1"/>
    <col min="2821" max="2821" width="17.7109375" style="162" customWidth="1"/>
    <col min="2822" max="2822" width="17.140625" style="162" bestFit="1" customWidth="1"/>
    <col min="2823" max="2825" width="11.42578125" style="162"/>
    <col min="2826" max="2826" width="19.7109375" style="162" bestFit="1" customWidth="1"/>
    <col min="2827" max="2827" width="4.42578125" style="162" customWidth="1"/>
    <col min="2828" max="2828" width="18.42578125" style="162" bestFit="1" customWidth="1"/>
    <col min="2829" max="3069" width="11.42578125" style="162"/>
    <col min="3070" max="3070" width="22.85546875" style="162" customWidth="1"/>
    <col min="3071" max="3072" width="11.7109375" style="162" customWidth="1"/>
    <col min="3073" max="3073" width="9.85546875" style="162" customWidth="1"/>
    <col min="3074" max="3074" width="18.28515625" style="162" customWidth="1"/>
    <col min="3075" max="3075" width="16.42578125" style="162" customWidth="1"/>
    <col min="3076" max="3076" width="16.5703125" style="162" customWidth="1"/>
    <col min="3077" max="3077" width="17.7109375" style="162" customWidth="1"/>
    <col min="3078" max="3078" width="17.140625" style="162" bestFit="1" customWidth="1"/>
    <col min="3079" max="3081" width="11.42578125" style="162"/>
    <col min="3082" max="3082" width="19.7109375" style="162" bestFit="1" customWidth="1"/>
    <col min="3083" max="3083" width="4.42578125" style="162" customWidth="1"/>
    <col min="3084" max="3084" width="18.42578125" style="162" bestFit="1" customWidth="1"/>
    <col min="3085" max="3325" width="11.42578125" style="162"/>
    <col min="3326" max="3326" width="22.85546875" style="162" customWidth="1"/>
    <col min="3327" max="3328" width="11.7109375" style="162" customWidth="1"/>
    <col min="3329" max="3329" width="9.85546875" style="162" customWidth="1"/>
    <col min="3330" max="3330" width="18.28515625" style="162" customWidth="1"/>
    <col min="3331" max="3331" width="16.42578125" style="162" customWidth="1"/>
    <col min="3332" max="3332" width="16.5703125" style="162" customWidth="1"/>
    <col min="3333" max="3333" width="17.7109375" style="162" customWidth="1"/>
    <col min="3334" max="3334" width="17.140625" style="162" bestFit="1" customWidth="1"/>
    <col min="3335" max="3337" width="11.42578125" style="162"/>
    <col min="3338" max="3338" width="19.7109375" style="162" bestFit="1" customWidth="1"/>
    <col min="3339" max="3339" width="4.42578125" style="162" customWidth="1"/>
    <col min="3340" max="3340" width="18.42578125" style="162" bestFit="1" customWidth="1"/>
    <col min="3341" max="3581" width="11.42578125" style="162"/>
    <col min="3582" max="3582" width="22.85546875" style="162" customWidth="1"/>
    <col min="3583" max="3584" width="11.7109375" style="162" customWidth="1"/>
    <col min="3585" max="3585" width="9.85546875" style="162" customWidth="1"/>
    <col min="3586" max="3586" width="18.28515625" style="162" customWidth="1"/>
    <col min="3587" max="3587" width="16.42578125" style="162" customWidth="1"/>
    <col min="3588" max="3588" width="16.5703125" style="162" customWidth="1"/>
    <col min="3589" max="3589" width="17.7109375" style="162" customWidth="1"/>
    <col min="3590" max="3590" width="17.140625" style="162" bestFit="1" customWidth="1"/>
    <col min="3591" max="3593" width="11.42578125" style="162"/>
    <col min="3594" max="3594" width="19.7109375" style="162" bestFit="1" customWidth="1"/>
    <col min="3595" max="3595" width="4.42578125" style="162" customWidth="1"/>
    <col min="3596" max="3596" width="18.42578125" style="162" bestFit="1" customWidth="1"/>
    <col min="3597" max="3837" width="11.42578125" style="162"/>
    <col min="3838" max="3838" width="22.85546875" style="162" customWidth="1"/>
    <col min="3839" max="3840" width="11.7109375" style="162" customWidth="1"/>
    <col min="3841" max="3841" width="9.85546875" style="162" customWidth="1"/>
    <col min="3842" max="3842" width="18.28515625" style="162" customWidth="1"/>
    <col min="3843" max="3843" width="16.42578125" style="162" customWidth="1"/>
    <col min="3844" max="3844" width="16.5703125" style="162" customWidth="1"/>
    <col min="3845" max="3845" width="17.7109375" style="162" customWidth="1"/>
    <col min="3846" max="3846" width="17.140625" style="162" bestFit="1" customWidth="1"/>
    <col min="3847" max="3849" width="11.42578125" style="162"/>
    <col min="3850" max="3850" width="19.7109375" style="162" bestFit="1" customWidth="1"/>
    <col min="3851" max="3851" width="4.42578125" style="162" customWidth="1"/>
    <col min="3852" max="3852" width="18.42578125" style="162" bestFit="1" customWidth="1"/>
    <col min="3853" max="4093" width="11.42578125" style="162"/>
    <col min="4094" max="4094" width="22.85546875" style="162" customWidth="1"/>
    <col min="4095" max="4096" width="11.7109375" style="162" customWidth="1"/>
    <col min="4097" max="4097" width="9.85546875" style="162" customWidth="1"/>
    <col min="4098" max="4098" width="18.28515625" style="162" customWidth="1"/>
    <col min="4099" max="4099" width="16.42578125" style="162" customWidth="1"/>
    <col min="4100" max="4100" width="16.5703125" style="162" customWidth="1"/>
    <col min="4101" max="4101" width="17.7109375" style="162" customWidth="1"/>
    <col min="4102" max="4102" width="17.140625" style="162" bestFit="1" customWidth="1"/>
    <col min="4103" max="4105" width="11.42578125" style="162"/>
    <col min="4106" max="4106" width="19.7109375" style="162" bestFit="1" customWidth="1"/>
    <col min="4107" max="4107" width="4.42578125" style="162" customWidth="1"/>
    <col min="4108" max="4108" width="18.42578125" style="162" bestFit="1" customWidth="1"/>
    <col min="4109" max="4349" width="11.42578125" style="162"/>
    <col min="4350" max="4350" width="22.85546875" style="162" customWidth="1"/>
    <col min="4351" max="4352" width="11.7109375" style="162" customWidth="1"/>
    <col min="4353" max="4353" width="9.85546875" style="162" customWidth="1"/>
    <col min="4354" max="4354" width="18.28515625" style="162" customWidth="1"/>
    <col min="4355" max="4355" width="16.42578125" style="162" customWidth="1"/>
    <col min="4356" max="4356" width="16.5703125" style="162" customWidth="1"/>
    <col min="4357" max="4357" width="17.7109375" style="162" customWidth="1"/>
    <col min="4358" max="4358" width="17.140625" style="162" bestFit="1" customWidth="1"/>
    <col min="4359" max="4361" width="11.42578125" style="162"/>
    <col min="4362" max="4362" width="19.7109375" style="162" bestFit="1" customWidth="1"/>
    <col min="4363" max="4363" width="4.42578125" style="162" customWidth="1"/>
    <col min="4364" max="4364" width="18.42578125" style="162" bestFit="1" customWidth="1"/>
    <col min="4365" max="4605" width="11.42578125" style="162"/>
    <col min="4606" max="4606" width="22.85546875" style="162" customWidth="1"/>
    <col min="4607" max="4608" width="11.7109375" style="162" customWidth="1"/>
    <col min="4609" max="4609" width="9.85546875" style="162" customWidth="1"/>
    <col min="4610" max="4610" width="18.28515625" style="162" customWidth="1"/>
    <col min="4611" max="4611" width="16.42578125" style="162" customWidth="1"/>
    <col min="4612" max="4612" width="16.5703125" style="162" customWidth="1"/>
    <col min="4613" max="4613" width="17.7109375" style="162" customWidth="1"/>
    <col min="4614" max="4614" width="17.140625" style="162" bestFit="1" customWidth="1"/>
    <col min="4615" max="4617" width="11.42578125" style="162"/>
    <col min="4618" max="4618" width="19.7109375" style="162" bestFit="1" customWidth="1"/>
    <col min="4619" max="4619" width="4.42578125" style="162" customWidth="1"/>
    <col min="4620" max="4620" width="18.42578125" style="162" bestFit="1" customWidth="1"/>
    <col min="4621" max="4861" width="11.42578125" style="162"/>
    <col min="4862" max="4862" width="22.85546875" style="162" customWidth="1"/>
    <col min="4863" max="4864" width="11.7109375" style="162" customWidth="1"/>
    <col min="4865" max="4865" width="9.85546875" style="162" customWidth="1"/>
    <col min="4866" max="4866" width="18.28515625" style="162" customWidth="1"/>
    <col min="4867" max="4867" width="16.42578125" style="162" customWidth="1"/>
    <col min="4868" max="4868" width="16.5703125" style="162" customWidth="1"/>
    <col min="4869" max="4869" width="17.7109375" style="162" customWidth="1"/>
    <col min="4870" max="4870" width="17.140625" style="162" bestFit="1" customWidth="1"/>
    <col min="4871" max="4873" width="11.42578125" style="162"/>
    <col min="4874" max="4874" width="19.7109375" style="162" bestFit="1" customWidth="1"/>
    <col min="4875" max="4875" width="4.42578125" style="162" customWidth="1"/>
    <col min="4876" max="4876" width="18.42578125" style="162" bestFit="1" customWidth="1"/>
    <col min="4877" max="5117" width="11.42578125" style="162"/>
    <col min="5118" max="5118" width="22.85546875" style="162" customWidth="1"/>
    <col min="5119" max="5120" width="11.7109375" style="162" customWidth="1"/>
    <col min="5121" max="5121" width="9.85546875" style="162" customWidth="1"/>
    <col min="5122" max="5122" width="18.28515625" style="162" customWidth="1"/>
    <col min="5123" max="5123" width="16.42578125" style="162" customWidth="1"/>
    <col min="5124" max="5124" width="16.5703125" style="162" customWidth="1"/>
    <col min="5125" max="5125" width="17.7109375" style="162" customWidth="1"/>
    <col min="5126" max="5126" width="17.140625" style="162" bestFit="1" customWidth="1"/>
    <col min="5127" max="5129" width="11.42578125" style="162"/>
    <col min="5130" max="5130" width="19.7109375" style="162" bestFit="1" customWidth="1"/>
    <col min="5131" max="5131" width="4.42578125" style="162" customWidth="1"/>
    <col min="5132" max="5132" width="18.42578125" style="162" bestFit="1" customWidth="1"/>
    <col min="5133" max="5373" width="11.42578125" style="162"/>
    <col min="5374" max="5374" width="22.85546875" style="162" customWidth="1"/>
    <col min="5375" max="5376" width="11.7109375" style="162" customWidth="1"/>
    <col min="5377" max="5377" width="9.85546875" style="162" customWidth="1"/>
    <col min="5378" max="5378" width="18.28515625" style="162" customWidth="1"/>
    <col min="5379" max="5379" width="16.42578125" style="162" customWidth="1"/>
    <col min="5380" max="5380" width="16.5703125" style="162" customWidth="1"/>
    <col min="5381" max="5381" width="17.7109375" style="162" customWidth="1"/>
    <col min="5382" max="5382" width="17.140625" style="162" bestFit="1" customWidth="1"/>
    <col min="5383" max="5385" width="11.42578125" style="162"/>
    <col min="5386" max="5386" width="19.7109375" style="162" bestFit="1" customWidth="1"/>
    <col min="5387" max="5387" width="4.42578125" style="162" customWidth="1"/>
    <col min="5388" max="5388" width="18.42578125" style="162" bestFit="1" customWidth="1"/>
    <col min="5389" max="5629" width="11.42578125" style="162"/>
    <col min="5630" max="5630" width="22.85546875" style="162" customWidth="1"/>
    <col min="5631" max="5632" width="11.7109375" style="162" customWidth="1"/>
    <col min="5633" max="5633" width="9.85546875" style="162" customWidth="1"/>
    <col min="5634" max="5634" width="18.28515625" style="162" customWidth="1"/>
    <col min="5635" max="5635" width="16.42578125" style="162" customWidth="1"/>
    <col min="5636" max="5636" width="16.5703125" style="162" customWidth="1"/>
    <col min="5637" max="5637" width="17.7109375" style="162" customWidth="1"/>
    <col min="5638" max="5638" width="17.140625" style="162" bestFit="1" customWidth="1"/>
    <col min="5639" max="5641" width="11.42578125" style="162"/>
    <col min="5642" max="5642" width="19.7109375" style="162" bestFit="1" customWidth="1"/>
    <col min="5643" max="5643" width="4.42578125" style="162" customWidth="1"/>
    <col min="5644" max="5644" width="18.42578125" style="162" bestFit="1" customWidth="1"/>
    <col min="5645" max="5885" width="11.42578125" style="162"/>
    <col min="5886" max="5886" width="22.85546875" style="162" customWidth="1"/>
    <col min="5887" max="5888" width="11.7109375" style="162" customWidth="1"/>
    <col min="5889" max="5889" width="9.85546875" style="162" customWidth="1"/>
    <col min="5890" max="5890" width="18.28515625" style="162" customWidth="1"/>
    <col min="5891" max="5891" width="16.42578125" style="162" customWidth="1"/>
    <col min="5892" max="5892" width="16.5703125" style="162" customWidth="1"/>
    <col min="5893" max="5893" width="17.7109375" style="162" customWidth="1"/>
    <col min="5894" max="5894" width="17.140625" style="162" bestFit="1" customWidth="1"/>
    <col min="5895" max="5897" width="11.42578125" style="162"/>
    <col min="5898" max="5898" width="19.7109375" style="162" bestFit="1" customWidth="1"/>
    <col min="5899" max="5899" width="4.42578125" style="162" customWidth="1"/>
    <col min="5900" max="5900" width="18.42578125" style="162" bestFit="1" customWidth="1"/>
    <col min="5901" max="6141" width="11.42578125" style="162"/>
    <col min="6142" max="6142" width="22.85546875" style="162" customWidth="1"/>
    <col min="6143" max="6144" width="11.7109375" style="162" customWidth="1"/>
    <col min="6145" max="6145" width="9.85546875" style="162" customWidth="1"/>
    <col min="6146" max="6146" width="18.28515625" style="162" customWidth="1"/>
    <col min="6147" max="6147" width="16.42578125" style="162" customWidth="1"/>
    <col min="6148" max="6148" width="16.5703125" style="162" customWidth="1"/>
    <col min="6149" max="6149" width="17.7109375" style="162" customWidth="1"/>
    <col min="6150" max="6150" width="17.140625" style="162" bestFit="1" customWidth="1"/>
    <col min="6151" max="6153" width="11.42578125" style="162"/>
    <col min="6154" max="6154" width="19.7109375" style="162" bestFit="1" customWidth="1"/>
    <col min="6155" max="6155" width="4.42578125" style="162" customWidth="1"/>
    <col min="6156" max="6156" width="18.42578125" style="162" bestFit="1" customWidth="1"/>
    <col min="6157" max="6397" width="11.42578125" style="162"/>
    <col min="6398" max="6398" width="22.85546875" style="162" customWidth="1"/>
    <col min="6399" max="6400" width="11.7109375" style="162" customWidth="1"/>
    <col min="6401" max="6401" width="9.85546875" style="162" customWidth="1"/>
    <col min="6402" max="6402" width="18.28515625" style="162" customWidth="1"/>
    <col min="6403" max="6403" width="16.42578125" style="162" customWidth="1"/>
    <col min="6404" max="6404" width="16.5703125" style="162" customWidth="1"/>
    <col min="6405" max="6405" width="17.7109375" style="162" customWidth="1"/>
    <col min="6406" max="6406" width="17.140625" style="162" bestFit="1" customWidth="1"/>
    <col min="6407" max="6409" width="11.42578125" style="162"/>
    <col min="6410" max="6410" width="19.7109375" style="162" bestFit="1" customWidth="1"/>
    <col min="6411" max="6411" width="4.42578125" style="162" customWidth="1"/>
    <col min="6412" max="6412" width="18.42578125" style="162" bestFit="1" customWidth="1"/>
    <col min="6413" max="6653" width="11.42578125" style="162"/>
    <col min="6654" max="6654" width="22.85546875" style="162" customWidth="1"/>
    <col min="6655" max="6656" width="11.7109375" style="162" customWidth="1"/>
    <col min="6657" max="6657" width="9.85546875" style="162" customWidth="1"/>
    <col min="6658" max="6658" width="18.28515625" style="162" customWidth="1"/>
    <col min="6659" max="6659" width="16.42578125" style="162" customWidth="1"/>
    <col min="6660" max="6660" width="16.5703125" style="162" customWidth="1"/>
    <col min="6661" max="6661" width="17.7109375" style="162" customWidth="1"/>
    <col min="6662" max="6662" width="17.140625" style="162" bestFit="1" customWidth="1"/>
    <col min="6663" max="6665" width="11.42578125" style="162"/>
    <col min="6666" max="6666" width="19.7109375" style="162" bestFit="1" customWidth="1"/>
    <col min="6667" max="6667" width="4.42578125" style="162" customWidth="1"/>
    <col min="6668" max="6668" width="18.42578125" style="162" bestFit="1" customWidth="1"/>
    <col min="6669" max="6909" width="11.42578125" style="162"/>
    <col min="6910" max="6910" width="22.85546875" style="162" customWidth="1"/>
    <col min="6911" max="6912" width="11.7109375" style="162" customWidth="1"/>
    <col min="6913" max="6913" width="9.85546875" style="162" customWidth="1"/>
    <col min="6914" max="6914" width="18.28515625" style="162" customWidth="1"/>
    <col min="6915" max="6915" width="16.42578125" style="162" customWidth="1"/>
    <col min="6916" max="6916" width="16.5703125" style="162" customWidth="1"/>
    <col min="6917" max="6917" width="17.7109375" style="162" customWidth="1"/>
    <col min="6918" max="6918" width="17.140625" style="162" bestFit="1" customWidth="1"/>
    <col min="6919" max="6921" width="11.42578125" style="162"/>
    <col min="6922" max="6922" width="19.7109375" style="162" bestFit="1" customWidth="1"/>
    <col min="6923" max="6923" width="4.42578125" style="162" customWidth="1"/>
    <col min="6924" max="6924" width="18.42578125" style="162" bestFit="1" customWidth="1"/>
    <col min="6925" max="7165" width="11.42578125" style="162"/>
    <col min="7166" max="7166" width="22.85546875" style="162" customWidth="1"/>
    <col min="7167" max="7168" width="11.7109375" style="162" customWidth="1"/>
    <col min="7169" max="7169" width="9.85546875" style="162" customWidth="1"/>
    <col min="7170" max="7170" width="18.28515625" style="162" customWidth="1"/>
    <col min="7171" max="7171" width="16.42578125" style="162" customWidth="1"/>
    <col min="7172" max="7172" width="16.5703125" style="162" customWidth="1"/>
    <col min="7173" max="7173" width="17.7109375" style="162" customWidth="1"/>
    <col min="7174" max="7174" width="17.140625" style="162" bestFit="1" customWidth="1"/>
    <col min="7175" max="7177" width="11.42578125" style="162"/>
    <col min="7178" max="7178" width="19.7109375" style="162" bestFit="1" customWidth="1"/>
    <col min="7179" max="7179" width="4.42578125" style="162" customWidth="1"/>
    <col min="7180" max="7180" width="18.42578125" style="162" bestFit="1" customWidth="1"/>
    <col min="7181" max="7421" width="11.42578125" style="162"/>
    <col min="7422" max="7422" width="22.85546875" style="162" customWidth="1"/>
    <col min="7423" max="7424" width="11.7109375" style="162" customWidth="1"/>
    <col min="7425" max="7425" width="9.85546875" style="162" customWidth="1"/>
    <col min="7426" max="7426" width="18.28515625" style="162" customWidth="1"/>
    <col min="7427" max="7427" width="16.42578125" style="162" customWidth="1"/>
    <col min="7428" max="7428" width="16.5703125" style="162" customWidth="1"/>
    <col min="7429" max="7429" width="17.7109375" style="162" customWidth="1"/>
    <col min="7430" max="7430" width="17.140625" style="162" bestFit="1" customWidth="1"/>
    <col min="7431" max="7433" width="11.42578125" style="162"/>
    <col min="7434" max="7434" width="19.7109375" style="162" bestFit="1" customWidth="1"/>
    <col min="7435" max="7435" width="4.42578125" style="162" customWidth="1"/>
    <col min="7436" max="7436" width="18.42578125" style="162" bestFit="1" customWidth="1"/>
    <col min="7437" max="7677" width="11.42578125" style="162"/>
    <col min="7678" max="7678" width="22.85546875" style="162" customWidth="1"/>
    <col min="7679" max="7680" width="11.7109375" style="162" customWidth="1"/>
    <col min="7681" max="7681" width="9.85546875" style="162" customWidth="1"/>
    <col min="7682" max="7682" width="18.28515625" style="162" customWidth="1"/>
    <col min="7683" max="7683" width="16.42578125" style="162" customWidth="1"/>
    <col min="7684" max="7684" width="16.5703125" style="162" customWidth="1"/>
    <col min="7685" max="7685" width="17.7109375" style="162" customWidth="1"/>
    <col min="7686" max="7686" width="17.140625" style="162" bestFit="1" customWidth="1"/>
    <col min="7687" max="7689" width="11.42578125" style="162"/>
    <col min="7690" max="7690" width="19.7109375" style="162" bestFit="1" customWidth="1"/>
    <col min="7691" max="7691" width="4.42578125" style="162" customWidth="1"/>
    <col min="7692" max="7692" width="18.42578125" style="162" bestFit="1" customWidth="1"/>
    <col min="7693" max="7933" width="11.42578125" style="162"/>
    <col min="7934" max="7934" width="22.85546875" style="162" customWidth="1"/>
    <col min="7935" max="7936" width="11.7109375" style="162" customWidth="1"/>
    <col min="7937" max="7937" width="9.85546875" style="162" customWidth="1"/>
    <col min="7938" max="7938" width="18.28515625" style="162" customWidth="1"/>
    <col min="7939" max="7939" width="16.42578125" style="162" customWidth="1"/>
    <col min="7940" max="7940" width="16.5703125" style="162" customWidth="1"/>
    <col min="7941" max="7941" width="17.7109375" style="162" customWidth="1"/>
    <col min="7942" max="7942" width="17.140625" style="162" bestFit="1" customWidth="1"/>
    <col min="7943" max="7945" width="11.42578125" style="162"/>
    <col min="7946" max="7946" width="19.7109375" style="162" bestFit="1" customWidth="1"/>
    <col min="7947" max="7947" width="4.42578125" style="162" customWidth="1"/>
    <col min="7948" max="7948" width="18.42578125" style="162" bestFit="1" customWidth="1"/>
    <col min="7949" max="8189" width="11.42578125" style="162"/>
    <col min="8190" max="8190" width="22.85546875" style="162" customWidth="1"/>
    <col min="8191" max="8192" width="11.7109375" style="162" customWidth="1"/>
    <col min="8193" max="8193" width="9.85546875" style="162" customWidth="1"/>
    <col min="8194" max="8194" width="18.28515625" style="162" customWidth="1"/>
    <col min="8195" max="8195" width="16.42578125" style="162" customWidth="1"/>
    <col min="8196" max="8196" width="16.5703125" style="162" customWidth="1"/>
    <col min="8197" max="8197" width="17.7109375" style="162" customWidth="1"/>
    <col min="8198" max="8198" width="17.140625" style="162" bestFit="1" customWidth="1"/>
    <col min="8199" max="8201" width="11.42578125" style="162"/>
    <col min="8202" max="8202" width="19.7109375" style="162" bestFit="1" customWidth="1"/>
    <col min="8203" max="8203" width="4.42578125" style="162" customWidth="1"/>
    <col min="8204" max="8204" width="18.42578125" style="162" bestFit="1" customWidth="1"/>
    <col min="8205" max="8445" width="11.42578125" style="162"/>
    <col min="8446" max="8446" width="22.85546875" style="162" customWidth="1"/>
    <col min="8447" max="8448" width="11.7109375" style="162" customWidth="1"/>
    <col min="8449" max="8449" width="9.85546875" style="162" customWidth="1"/>
    <col min="8450" max="8450" width="18.28515625" style="162" customWidth="1"/>
    <col min="8451" max="8451" width="16.42578125" style="162" customWidth="1"/>
    <col min="8452" max="8452" width="16.5703125" style="162" customWidth="1"/>
    <col min="8453" max="8453" width="17.7109375" style="162" customWidth="1"/>
    <col min="8454" max="8454" width="17.140625" style="162" bestFit="1" customWidth="1"/>
    <col min="8455" max="8457" width="11.42578125" style="162"/>
    <col min="8458" max="8458" width="19.7109375" style="162" bestFit="1" customWidth="1"/>
    <col min="8459" max="8459" width="4.42578125" style="162" customWidth="1"/>
    <col min="8460" max="8460" width="18.42578125" style="162" bestFit="1" customWidth="1"/>
    <col min="8461" max="8701" width="11.42578125" style="162"/>
    <col min="8702" max="8702" width="22.85546875" style="162" customWidth="1"/>
    <col min="8703" max="8704" width="11.7109375" style="162" customWidth="1"/>
    <col min="8705" max="8705" width="9.85546875" style="162" customWidth="1"/>
    <col min="8706" max="8706" width="18.28515625" style="162" customWidth="1"/>
    <col min="8707" max="8707" width="16.42578125" style="162" customWidth="1"/>
    <col min="8708" max="8708" width="16.5703125" style="162" customWidth="1"/>
    <col min="8709" max="8709" width="17.7109375" style="162" customWidth="1"/>
    <col min="8710" max="8710" width="17.140625" style="162" bestFit="1" customWidth="1"/>
    <col min="8711" max="8713" width="11.42578125" style="162"/>
    <col min="8714" max="8714" width="19.7109375" style="162" bestFit="1" customWidth="1"/>
    <col min="8715" max="8715" width="4.42578125" style="162" customWidth="1"/>
    <col min="8716" max="8716" width="18.42578125" style="162" bestFit="1" customWidth="1"/>
    <col min="8717" max="8957" width="11.42578125" style="162"/>
    <col min="8958" max="8958" width="22.85546875" style="162" customWidth="1"/>
    <col min="8959" max="8960" width="11.7109375" style="162" customWidth="1"/>
    <col min="8961" max="8961" width="9.85546875" style="162" customWidth="1"/>
    <col min="8962" max="8962" width="18.28515625" style="162" customWidth="1"/>
    <col min="8963" max="8963" width="16.42578125" style="162" customWidth="1"/>
    <col min="8964" max="8964" width="16.5703125" style="162" customWidth="1"/>
    <col min="8965" max="8965" width="17.7109375" style="162" customWidth="1"/>
    <col min="8966" max="8966" width="17.140625" style="162" bestFit="1" customWidth="1"/>
    <col min="8967" max="8969" width="11.42578125" style="162"/>
    <col min="8970" max="8970" width="19.7109375" style="162" bestFit="1" customWidth="1"/>
    <col min="8971" max="8971" width="4.42578125" style="162" customWidth="1"/>
    <col min="8972" max="8972" width="18.42578125" style="162" bestFit="1" customWidth="1"/>
    <col min="8973" max="9213" width="11.42578125" style="162"/>
    <col min="9214" max="9214" width="22.85546875" style="162" customWidth="1"/>
    <col min="9215" max="9216" width="11.7109375" style="162" customWidth="1"/>
    <col min="9217" max="9217" width="9.85546875" style="162" customWidth="1"/>
    <col min="9218" max="9218" width="18.28515625" style="162" customWidth="1"/>
    <col min="9219" max="9219" width="16.42578125" style="162" customWidth="1"/>
    <col min="9220" max="9220" width="16.5703125" style="162" customWidth="1"/>
    <col min="9221" max="9221" width="17.7109375" style="162" customWidth="1"/>
    <col min="9222" max="9222" width="17.140625" style="162" bestFit="1" customWidth="1"/>
    <col min="9223" max="9225" width="11.42578125" style="162"/>
    <col min="9226" max="9226" width="19.7109375" style="162" bestFit="1" customWidth="1"/>
    <col min="9227" max="9227" width="4.42578125" style="162" customWidth="1"/>
    <col min="9228" max="9228" width="18.42578125" style="162" bestFit="1" customWidth="1"/>
    <col min="9229" max="9469" width="11.42578125" style="162"/>
    <col min="9470" max="9470" width="22.85546875" style="162" customWidth="1"/>
    <col min="9471" max="9472" width="11.7109375" style="162" customWidth="1"/>
    <col min="9473" max="9473" width="9.85546875" style="162" customWidth="1"/>
    <col min="9474" max="9474" width="18.28515625" style="162" customWidth="1"/>
    <col min="9475" max="9475" width="16.42578125" style="162" customWidth="1"/>
    <col min="9476" max="9476" width="16.5703125" style="162" customWidth="1"/>
    <col min="9477" max="9477" width="17.7109375" style="162" customWidth="1"/>
    <col min="9478" max="9478" width="17.140625" style="162" bestFit="1" customWidth="1"/>
    <col min="9479" max="9481" width="11.42578125" style="162"/>
    <col min="9482" max="9482" width="19.7109375" style="162" bestFit="1" customWidth="1"/>
    <col min="9483" max="9483" width="4.42578125" style="162" customWidth="1"/>
    <col min="9484" max="9484" width="18.42578125" style="162" bestFit="1" customWidth="1"/>
    <col min="9485" max="9725" width="11.42578125" style="162"/>
    <col min="9726" max="9726" width="22.85546875" style="162" customWidth="1"/>
    <col min="9727" max="9728" width="11.7109375" style="162" customWidth="1"/>
    <col min="9729" max="9729" width="9.85546875" style="162" customWidth="1"/>
    <col min="9730" max="9730" width="18.28515625" style="162" customWidth="1"/>
    <col min="9731" max="9731" width="16.42578125" style="162" customWidth="1"/>
    <col min="9732" max="9732" width="16.5703125" style="162" customWidth="1"/>
    <col min="9733" max="9733" width="17.7109375" style="162" customWidth="1"/>
    <col min="9734" max="9734" width="17.140625" style="162" bestFit="1" customWidth="1"/>
    <col min="9735" max="9737" width="11.42578125" style="162"/>
    <col min="9738" max="9738" width="19.7109375" style="162" bestFit="1" customWidth="1"/>
    <col min="9739" max="9739" width="4.42578125" style="162" customWidth="1"/>
    <col min="9740" max="9740" width="18.42578125" style="162" bestFit="1" customWidth="1"/>
    <col min="9741" max="9981" width="11.42578125" style="162"/>
    <col min="9982" max="9982" width="22.85546875" style="162" customWidth="1"/>
    <col min="9983" max="9984" width="11.7109375" style="162" customWidth="1"/>
    <col min="9985" max="9985" width="9.85546875" style="162" customWidth="1"/>
    <col min="9986" max="9986" width="18.28515625" style="162" customWidth="1"/>
    <col min="9987" max="9987" width="16.42578125" style="162" customWidth="1"/>
    <col min="9988" max="9988" width="16.5703125" style="162" customWidth="1"/>
    <col min="9989" max="9989" width="17.7109375" style="162" customWidth="1"/>
    <col min="9990" max="9990" width="17.140625" style="162" bestFit="1" customWidth="1"/>
    <col min="9991" max="9993" width="11.42578125" style="162"/>
    <col min="9994" max="9994" width="19.7109375" style="162" bestFit="1" customWidth="1"/>
    <col min="9995" max="9995" width="4.42578125" style="162" customWidth="1"/>
    <col min="9996" max="9996" width="18.42578125" style="162" bestFit="1" customWidth="1"/>
    <col min="9997" max="10237" width="11.42578125" style="162"/>
    <col min="10238" max="10238" width="22.85546875" style="162" customWidth="1"/>
    <col min="10239" max="10240" width="11.7109375" style="162" customWidth="1"/>
    <col min="10241" max="10241" width="9.85546875" style="162" customWidth="1"/>
    <col min="10242" max="10242" width="18.28515625" style="162" customWidth="1"/>
    <col min="10243" max="10243" width="16.42578125" style="162" customWidth="1"/>
    <col min="10244" max="10244" width="16.5703125" style="162" customWidth="1"/>
    <col min="10245" max="10245" width="17.7109375" style="162" customWidth="1"/>
    <col min="10246" max="10246" width="17.140625" style="162" bestFit="1" customWidth="1"/>
    <col min="10247" max="10249" width="11.42578125" style="162"/>
    <col min="10250" max="10250" width="19.7109375" style="162" bestFit="1" customWidth="1"/>
    <col min="10251" max="10251" width="4.42578125" style="162" customWidth="1"/>
    <col min="10252" max="10252" width="18.42578125" style="162" bestFit="1" customWidth="1"/>
    <col min="10253" max="10493" width="11.42578125" style="162"/>
    <col min="10494" max="10494" width="22.85546875" style="162" customWidth="1"/>
    <col min="10495" max="10496" width="11.7109375" style="162" customWidth="1"/>
    <col min="10497" max="10497" width="9.85546875" style="162" customWidth="1"/>
    <col min="10498" max="10498" width="18.28515625" style="162" customWidth="1"/>
    <col min="10499" max="10499" width="16.42578125" style="162" customWidth="1"/>
    <col min="10500" max="10500" width="16.5703125" style="162" customWidth="1"/>
    <col min="10501" max="10501" width="17.7109375" style="162" customWidth="1"/>
    <col min="10502" max="10502" width="17.140625" style="162" bestFit="1" customWidth="1"/>
    <col min="10503" max="10505" width="11.42578125" style="162"/>
    <col min="10506" max="10506" width="19.7109375" style="162" bestFit="1" customWidth="1"/>
    <col min="10507" max="10507" width="4.42578125" style="162" customWidth="1"/>
    <col min="10508" max="10508" width="18.42578125" style="162" bestFit="1" customWidth="1"/>
    <col min="10509" max="10749" width="11.42578125" style="162"/>
    <col min="10750" max="10750" width="22.85546875" style="162" customWidth="1"/>
    <col min="10751" max="10752" width="11.7109375" style="162" customWidth="1"/>
    <col min="10753" max="10753" width="9.85546875" style="162" customWidth="1"/>
    <col min="10754" max="10754" width="18.28515625" style="162" customWidth="1"/>
    <col min="10755" max="10755" width="16.42578125" style="162" customWidth="1"/>
    <col min="10756" max="10756" width="16.5703125" style="162" customWidth="1"/>
    <col min="10757" max="10757" width="17.7109375" style="162" customWidth="1"/>
    <col min="10758" max="10758" width="17.140625" style="162" bestFit="1" customWidth="1"/>
    <col min="10759" max="10761" width="11.42578125" style="162"/>
    <col min="10762" max="10762" width="19.7109375" style="162" bestFit="1" customWidth="1"/>
    <col min="10763" max="10763" width="4.42578125" style="162" customWidth="1"/>
    <col min="10764" max="10764" width="18.42578125" style="162" bestFit="1" customWidth="1"/>
    <col min="10765" max="11005" width="11.42578125" style="162"/>
    <col min="11006" max="11006" width="22.85546875" style="162" customWidth="1"/>
    <col min="11007" max="11008" width="11.7109375" style="162" customWidth="1"/>
    <col min="11009" max="11009" width="9.85546875" style="162" customWidth="1"/>
    <col min="11010" max="11010" width="18.28515625" style="162" customWidth="1"/>
    <col min="11011" max="11011" width="16.42578125" style="162" customWidth="1"/>
    <col min="11012" max="11012" width="16.5703125" style="162" customWidth="1"/>
    <col min="11013" max="11013" width="17.7109375" style="162" customWidth="1"/>
    <col min="11014" max="11014" width="17.140625" style="162" bestFit="1" customWidth="1"/>
    <col min="11015" max="11017" width="11.42578125" style="162"/>
    <col min="11018" max="11018" width="19.7109375" style="162" bestFit="1" customWidth="1"/>
    <col min="11019" max="11019" width="4.42578125" style="162" customWidth="1"/>
    <col min="11020" max="11020" width="18.42578125" style="162" bestFit="1" customWidth="1"/>
    <col min="11021" max="11261" width="11.42578125" style="162"/>
    <col min="11262" max="11262" width="22.85546875" style="162" customWidth="1"/>
    <col min="11263" max="11264" width="11.7109375" style="162" customWidth="1"/>
    <col min="11265" max="11265" width="9.85546875" style="162" customWidth="1"/>
    <col min="11266" max="11266" width="18.28515625" style="162" customWidth="1"/>
    <col min="11267" max="11267" width="16.42578125" style="162" customWidth="1"/>
    <col min="11268" max="11268" width="16.5703125" style="162" customWidth="1"/>
    <col min="11269" max="11269" width="17.7109375" style="162" customWidth="1"/>
    <col min="11270" max="11270" width="17.140625" style="162" bestFit="1" customWidth="1"/>
    <col min="11271" max="11273" width="11.42578125" style="162"/>
    <col min="11274" max="11274" width="19.7109375" style="162" bestFit="1" customWidth="1"/>
    <col min="11275" max="11275" width="4.42578125" style="162" customWidth="1"/>
    <col min="11276" max="11276" width="18.42578125" style="162" bestFit="1" customWidth="1"/>
    <col min="11277" max="11517" width="11.42578125" style="162"/>
    <col min="11518" max="11518" width="22.85546875" style="162" customWidth="1"/>
    <col min="11519" max="11520" width="11.7109375" style="162" customWidth="1"/>
    <col min="11521" max="11521" width="9.85546875" style="162" customWidth="1"/>
    <col min="11522" max="11522" width="18.28515625" style="162" customWidth="1"/>
    <col min="11523" max="11523" width="16.42578125" style="162" customWidth="1"/>
    <col min="11524" max="11524" width="16.5703125" style="162" customWidth="1"/>
    <col min="11525" max="11525" width="17.7109375" style="162" customWidth="1"/>
    <col min="11526" max="11526" width="17.140625" style="162" bestFit="1" customWidth="1"/>
    <col min="11527" max="11529" width="11.42578125" style="162"/>
    <col min="11530" max="11530" width="19.7109375" style="162" bestFit="1" customWidth="1"/>
    <col min="11531" max="11531" width="4.42578125" style="162" customWidth="1"/>
    <col min="11532" max="11532" width="18.42578125" style="162" bestFit="1" customWidth="1"/>
    <col min="11533" max="11773" width="11.42578125" style="162"/>
    <col min="11774" max="11774" width="22.85546875" style="162" customWidth="1"/>
    <col min="11775" max="11776" width="11.7109375" style="162" customWidth="1"/>
    <col min="11777" max="11777" width="9.85546875" style="162" customWidth="1"/>
    <col min="11778" max="11778" width="18.28515625" style="162" customWidth="1"/>
    <col min="11779" max="11779" width="16.42578125" style="162" customWidth="1"/>
    <col min="11780" max="11780" width="16.5703125" style="162" customWidth="1"/>
    <col min="11781" max="11781" width="17.7109375" style="162" customWidth="1"/>
    <col min="11782" max="11782" width="17.140625" style="162" bestFit="1" customWidth="1"/>
    <col min="11783" max="11785" width="11.42578125" style="162"/>
    <col min="11786" max="11786" width="19.7109375" style="162" bestFit="1" customWidth="1"/>
    <col min="11787" max="11787" width="4.42578125" style="162" customWidth="1"/>
    <col min="11788" max="11788" width="18.42578125" style="162" bestFit="1" customWidth="1"/>
    <col min="11789" max="12029" width="11.42578125" style="162"/>
    <col min="12030" max="12030" width="22.85546875" style="162" customWidth="1"/>
    <col min="12031" max="12032" width="11.7109375" style="162" customWidth="1"/>
    <col min="12033" max="12033" width="9.85546875" style="162" customWidth="1"/>
    <col min="12034" max="12034" width="18.28515625" style="162" customWidth="1"/>
    <col min="12035" max="12035" width="16.42578125" style="162" customWidth="1"/>
    <col min="12036" max="12036" width="16.5703125" style="162" customWidth="1"/>
    <col min="12037" max="12037" width="17.7109375" style="162" customWidth="1"/>
    <col min="12038" max="12038" width="17.140625" style="162" bestFit="1" customWidth="1"/>
    <col min="12039" max="12041" width="11.42578125" style="162"/>
    <col min="12042" max="12042" width="19.7109375" style="162" bestFit="1" customWidth="1"/>
    <col min="12043" max="12043" width="4.42578125" style="162" customWidth="1"/>
    <col min="12044" max="12044" width="18.42578125" style="162" bestFit="1" customWidth="1"/>
    <col min="12045" max="12285" width="11.42578125" style="162"/>
    <col min="12286" max="12286" width="22.85546875" style="162" customWidth="1"/>
    <col min="12287" max="12288" width="11.7109375" style="162" customWidth="1"/>
    <col min="12289" max="12289" width="9.85546875" style="162" customWidth="1"/>
    <col min="12290" max="12290" width="18.28515625" style="162" customWidth="1"/>
    <col min="12291" max="12291" width="16.42578125" style="162" customWidth="1"/>
    <col min="12292" max="12292" width="16.5703125" style="162" customWidth="1"/>
    <col min="12293" max="12293" width="17.7109375" style="162" customWidth="1"/>
    <col min="12294" max="12294" width="17.140625" style="162" bestFit="1" customWidth="1"/>
    <col min="12295" max="12297" width="11.42578125" style="162"/>
    <col min="12298" max="12298" width="19.7109375" style="162" bestFit="1" customWidth="1"/>
    <col min="12299" max="12299" width="4.42578125" style="162" customWidth="1"/>
    <col min="12300" max="12300" width="18.42578125" style="162" bestFit="1" customWidth="1"/>
    <col min="12301" max="12541" width="11.42578125" style="162"/>
    <col min="12542" max="12542" width="22.85546875" style="162" customWidth="1"/>
    <col min="12543" max="12544" width="11.7109375" style="162" customWidth="1"/>
    <col min="12545" max="12545" width="9.85546875" style="162" customWidth="1"/>
    <col min="12546" max="12546" width="18.28515625" style="162" customWidth="1"/>
    <col min="12547" max="12547" width="16.42578125" style="162" customWidth="1"/>
    <col min="12548" max="12548" width="16.5703125" style="162" customWidth="1"/>
    <col min="12549" max="12549" width="17.7109375" style="162" customWidth="1"/>
    <col min="12550" max="12550" width="17.140625" style="162" bestFit="1" customWidth="1"/>
    <col min="12551" max="12553" width="11.42578125" style="162"/>
    <col min="12554" max="12554" width="19.7109375" style="162" bestFit="1" customWidth="1"/>
    <col min="12555" max="12555" width="4.42578125" style="162" customWidth="1"/>
    <col min="12556" max="12556" width="18.42578125" style="162" bestFit="1" customWidth="1"/>
    <col min="12557" max="12797" width="11.42578125" style="162"/>
    <col min="12798" max="12798" width="22.85546875" style="162" customWidth="1"/>
    <col min="12799" max="12800" width="11.7109375" style="162" customWidth="1"/>
    <col min="12801" max="12801" width="9.85546875" style="162" customWidth="1"/>
    <col min="12802" max="12802" width="18.28515625" style="162" customWidth="1"/>
    <col min="12803" max="12803" width="16.42578125" style="162" customWidth="1"/>
    <col min="12804" max="12804" width="16.5703125" style="162" customWidth="1"/>
    <col min="12805" max="12805" width="17.7109375" style="162" customWidth="1"/>
    <col min="12806" max="12806" width="17.140625" style="162" bestFit="1" customWidth="1"/>
    <col min="12807" max="12809" width="11.42578125" style="162"/>
    <col min="12810" max="12810" width="19.7109375" style="162" bestFit="1" customWidth="1"/>
    <col min="12811" max="12811" width="4.42578125" style="162" customWidth="1"/>
    <col min="12812" max="12812" width="18.42578125" style="162" bestFit="1" customWidth="1"/>
    <col min="12813" max="13053" width="11.42578125" style="162"/>
    <col min="13054" max="13054" width="22.85546875" style="162" customWidth="1"/>
    <col min="13055" max="13056" width="11.7109375" style="162" customWidth="1"/>
    <col min="13057" max="13057" width="9.85546875" style="162" customWidth="1"/>
    <col min="13058" max="13058" width="18.28515625" style="162" customWidth="1"/>
    <col min="13059" max="13059" width="16.42578125" style="162" customWidth="1"/>
    <col min="13060" max="13060" width="16.5703125" style="162" customWidth="1"/>
    <col min="13061" max="13061" width="17.7109375" style="162" customWidth="1"/>
    <col min="13062" max="13062" width="17.140625" style="162" bestFit="1" customWidth="1"/>
    <col min="13063" max="13065" width="11.42578125" style="162"/>
    <col min="13066" max="13066" width="19.7109375" style="162" bestFit="1" customWidth="1"/>
    <col min="13067" max="13067" width="4.42578125" style="162" customWidth="1"/>
    <col min="13068" max="13068" width="18.42578125" style="162" bestFit="1" customWidth="1"/>
    <col min="13069" max="13309" width="11.42578125" style="162"/>
    <col min="13310" max="13310" width="22.85546875" style="162" customWidth="1"/>
    <col min="13311" max="13312" width="11.7109375" style="162" customWidth="1"/>
    <col min="13313" max="13313" width="9.85546875" style="162" customWidth="1"/>
    <col min="13314" max="13314" width="18.28515625" style="162" customWidth="1"/>
    <col min="13315" max="13315" width="16.42578125" style="162" customWidth="1"/>
    <col min="13316" max="13316" width="16.5703125" style="162" customWidth="1"/>
    <col min="13317" max="13317" width="17.7109375" style="162" customWidth="1"/>
    <col min="13318" max="13318" width="17.140625" style="162" bestFit="1" customWidth="1"/>
    <col min="13319" max="13321" width="11.42578125" style="162"/>
    <col min="13322" max="13322" width="19.7109375" style="162" bestFit="1" customWidth="1"/>
    <col min="13323" max="13323" width="4.42578125" style="162" customWidth="1"/>
    <col min="13324" max="13324" width="18.42578125" style="162" bestFit="1" customWidth="1"/>
    <col min="13325" max="13565" width="11.42578125" style="162"/>
    <col min="13566" max="13566" width="22.85546875" style="162" customWidth="1"/>
    <col min="13567" max="13568" width="11.7109375" style="162" customWidth="1"/>
    <col min="13569" max="13569" width="9.85546875" style="162" customWidth="1"/>
    <col min="13570" max="13570" width="18.28515625" style="162" customWidth="1"/>
    <col min="13571" max="13571" width="16.42578125" style="162" customWidth="1"/>
    <col min="13572" max="13572" width="16.5703125" style="162" customWidth="1"/>
    <col min="13573" max="13573" width="17.7109375" style="162" customWidth="1"/>
    <col min="13574" max="13574" width="17.140625" style="162" bestFit="1" customWidth="1"/>
    <col min="13575" max="13577" width="11.42578125" style="162"/>
    <col min="13578" max="13578" width="19.7109375" style="162" bestFit="1" customWidth="1"/>
    <col min="13579" max="13579" width="4.42578125" style="162" customWidth="1"/>
    <col min="13580" max="13580" width="18.42578125" style="162" bestFit="1" customWidth="1"/>
    <col min="13581" max="13821" width="11.42578125" style="162"/>
    <col min="13822" max="13822" width="22.85546875" style="162" customWidth="1"/>
    <col min="13823" max="13824" width="11.7109375" style="162" customWidth="1"/>
    <col min="13825" max="13825" width="9.85546875" style="162" customWidth="1"/>
    <col min="13826" max="13826" width="18.28515625" style="162" customWidth="1"/>
    <col min="13827" max="13827" width="16.42578125" style="162" customWidth="1"/>
    <col min="13828" max="13828" width="16.5703125" style="162" customWidth="1"/>
    <col min="13829" max="13829" width="17.7109375" style="162" customWidth="1"/>
    <col min="13830" max="13830" width="17.140625" style="162" bestFit="1" customWidth="1"/>
    <col min="13831" max="13833" width="11.42578125" style="162"/>
    <col min="13834" max="13834" width="19.7109375" style="162" bestFit="1" customWidth="1"/>
    <col min="13835" max="13835" width="4.42578125" style="162" customWidth="1"/>
    <col min="13836" max="13836" width="18.42578125" style="162" bestFit="1" customWidth="1"/>
    <col min="13837" max="14077" width="11.42578125" style="162"/>
    <col min="14078" max="14078" width="22.85546875" style="162" customWidth="1"/>
    <col min="14079" max="14080" width="11.7109375" style="162" customWidth="1"/>
    <col min="14081" max="14081" width="9.85546875" style="162" customWidth="1"/>
    <col min="14082" max="14082" width="18.28515625" style="162" customWidth="1"/>
    <col min="14083" max="14083" width="16.42578125" style="162" customWidth="1"/>
    <col min="14084" max="14084" width="16.5703125" style="162" customWidth="1"/>
    <col min="14085" max="14085" width="17.7109375" style="162" customWidth="1"/>
    <col min="14086" max="14086" width="17.140625" style="162" bestFit="1" customWidth="1"/>
    <col min="14087" max="14089" width="11.42578125" style="162"/>
    <col min="14090" max="14090" width="19.7109375" style="162" bestFit="1" customWidth="1"/>
    <col min="14091" max="14091" width="4.42578125" style="162" customWidth="1"/>
    <col min="14092" max="14092" width="18.42578125" style="162" bestFit="1" customWidth="1"/>
    <col min="14093" max="14333" width="11.42578125" style="162"/>
    <col min="14334" max="14334" width="22.85546875" style="162" customWidth="1"/>
    <col min="14335" max="14336" width="11.7109375" style="162" customWidth="1"/>
    <col min="14337" max="14337" width="9.85546875" style="162" customWidth="1"/>
    <col min="14338" max="14338" width="18.28515625" style="162" customWidth="1"/>
    <col min="14339" max="14339" width="16.42578125" style="162" customWidth="1"/>
    <col min="14340" max="14340" width="16.5703125" style="162" customWidth="1"/>
    <col min="14341" max="14341" width="17.7109375" style="162" customWidth="1"/>
    <col min="14342" max="14342" width="17.140625" style="162" bestFit="1" customWidth="1"/>
    <col min="14343" max="14345" width="11.42578125" style="162"/>
    <col min="14346" max="14346" width="19.7109375" style="162" bestFit="1" customWidth="1"/>
    <col min="14347" max="14347" width="4.42578125" style="162" customWidth="1"/>
    <col min="14348" max="14348" width="18.42578125" style="162" bestFit="1" customWidth="1"/>
    <col min="14349" max="14589" width="11.42578125" style="162"/>
    <col min="14590" max="14590" width="22.85546875" style="162" customWidth="1"/>
    <col min="14591" max="14592" width="11.7109375" style="162" customWidth="1"/>
    <col min="14593" max="14593" width="9.85546875" style="162" customWidth="1"/>
    <col min="14594" max="14594" width="18.28515625" style="162" customWidth="1"/>
    <col min="14595" max="14595" width="16.42578125" style="162" customWidth="1"/>
    <col min="14596" max="14596" width="16.5703125" style="162" customWidth="1"/>
    <col min="14597" max="14597" width="17.7109375" style="162" customWidth="1"/>
    <col min="14598" max="14598" width="17.140625" style="162" bestFit="1" customWidth="1"/>
    <col min="14599" max="14601" width="11.42578125" style="162"/>
    <col min="14602" max="14602" width="19.7109375" style="162" bestFit="1" customWidth="1"/>
    <col min="14603" max="14603" width="4.42578125" style="162" customWidth="1"/>
    <col min="14604" max="14604" width="18.42578125" style="162" bestFit="1" customWidth="1"/>
    <col min="14605" max="14845" width="11.42578125" style="162"/>
    <col min="14846" max="14846" width="22.85546875" style="162" customWidth="1"/>
    <col min="14847" max="14848" width="11.7109375" style="162" customWidth="1"/>
    <col min="14849" max="14849" width="9.85546875" style="162" customWidth="1"/>
    <col min="14850" max="14850" width="18.28515625" style="162" customWidth="1"/>
    <col min="14851" max="14851" width="16.42578125" style="162" customWidth="1"/>
    <col min="14852" max="14852" width="16.5703125" style="162" customWidth="1"/>
    <col min="14853" max="14853" width="17.7109375" style="162" customWidth="1"/>
    <col min="14854" max="14854" width="17.140625" style="162" bestFit="1" customWidth="1"/>
    <col min="14855" max="14857" width="11.42578125" style="162"/>
    <col min="14858" max="14858" width="19.7109375" style="162" bestFit="1" customWidth="1"/>
    <col min="14859" max="14859" width="4.42578125" style="162" customWidth="1"/>
    <col min="14860" max="14860" width="18.42578125" style="162" bestFit="1" customWidth="1"/>
    <col min="14861" max="15101" width="11.42578125" style="162"/>
    <col min="15102" max="15102" width="22.85546875" style="162" customWidth="1"/>
    <col min="15103" max="15104" width="11.7109375" style="162" customWidth="1"/>
    <col min="15105" max="15105" width="9.85546875" style="162" customWidth="1"/>
    <col min="15106" max="15106" width="18.28515625" style="162" customWidth="1"/>
    <col min="15107" max="15107" width="16.42578125" style="162" customWidth="1"/>
    <col min="15108" max="15108" width="16.5703125" style="162" customWidth="1"/>
    <col min="15109" max="15109" width="17.7109375" style="162" customWidth="1"/>
    <col min="15110" max="15110" width="17.140625" style="162" bestFit="1" customWidth="1"/>
    <col min="15111" max="15113" width="11.42578125" style="162"/>
    <col min="15114" max="15114" width="19.7109375" style="162" bestFit="1" customWidth="1"/>
    <col min="15115" max="15115" width="4.42578125" style="162" customWidth="1"/>
    <col min="15116" max="15116" width="18.42578125" style="162" bestFit="1" customWidth="1"/>
    <col min="15117" max="15357" width="11.42578125" style="162"/>
    <col min="15358" max="15358" width="22.85546875" style="162" customWidth="1"/>
    <col min="15359" max="15360" width="11.7109375" style="162" customWidth="1"/>
    <col min="15361" max="15361" width="9.85546875" style="162" customWidth="1"/>
    <col min="15362" max="15362" width="18.28515625" style="162" customWidth="1"/>
    <col min="15363" max="15363" width="16.42578125" style="162" customWidth="1"/>
    <col min="15364" max="15364" width="16.5703125" style="162" customWidth="1"/>
    <col min="15365" max="15365" width="17.7109375" style="162" customWidth="1"/>
    <col min="15366" max="15366" width="17.140625" style="162" bestFit="1" customWidth="1"/>
    <col min="15367" max="15369" width="11.42578125" style="162"/>
    <col min="15370" max="15370" width="19.7109375" style="162" bestFit="1" customWidth="1"/>
    <col min="15371" max="15371" width="4.42578125" style="162" customWidth="1"/>
    <col min="15372" max="15372" width="18.42578125" style="162" bestFit="1" customWidth="1"/>
    <col min="15373" max="15613" width="11.42578125" style="162"/>
    <col min="15614" max="15614" width="22.85546875" style="162" customWidth="1"/>
    <col min="15615" max="15616" width="11.7109375" style="162" customWidth="1"/>
    <col min="15617" max="15617" width="9.85546875" style="162" customWidth="1"/>
    <col min="15618" max="15618" width="18.28515625" style="162" customWidth="1"/>
    <col min="15619" max="15619" width="16.42578125" style="162" customWidth="1"/>
    <col min="15620" max="15620" width="16.5703125" style="162" customWidth="1"/>
    <col min="15621" max="15621" width="17.7109375" style="162" customWidth="1"/>
    <col min="15622" max="15622" width="17.140625" style="162" bestFit="1" customWidth="1"/>
    <col min="15623" max="15625" width="11.42578125" style="162"/>
    <col min="15626" max="15626" width="19.7109375" style="162" bestFit="1" customWidth="1"/>
    <col min="15627" max="15627" width="4.42578125" style="162" customWidth="1"/>
    <col min="15628" max="15628" width="18.42578125" style="162" bestFit="1" customWidth="1"/>
    <col min="15629" max="15869" width="11.42578125" style="162"/>
    <col min="15870" max="15870" width="22.85546875" style="162" customWidth="1"/>
    <col min="15871" max="15872" width="11.7109375" style="162" customWidth="1"/>
    <col min="15873" max="15873" width="9.85546875" style="162" customWidth="1"/>
    <col min="15874" max="15874" width="18.28515625" style="162" customWidth="1"/>
    <col min="15875" max="15875" width="16.42578125" style="162" customWidth="1"/>
    <col min="15876" max="15876" width="16.5703125" style="162" customWidth="1"/>
    <col min="15877" max="15877" width="17.7109375" style="162" customWidth="1"/>
    <col min="15878" max="15878" width="17.140625" style="162" bestFit="1" customWidth="1"/>
    <col min="15879" max="15881" width="11.42578125" style="162"/>
    <col min="15882" max="15882" width="19.7109375" style="162" bestFit="1" customWidth="1"/>
    <col min="15883" max="15883" width="4.42578125" style="162" customWidth="1"/>
    <col min="15884" max="15884" width="18.42578125" style="162" bestFit="1" customWidth="1"/>
    <col min="15885" max="16125" width="11.42578125" style="162"/>
    <col min="16126" max="16126" width="22.85546875" style="162" customWidth="1"/>
    <col min="16127" max="16128" width="11.7109375" style="162" customWidth="1"/>
    <col min="16129" max="16129" width="9.85546875" style="162" customWidth="1"/>
    <col min="16130" max="16130" width="18.28515625" style="162" customWidth="1"/>
    <col min="16131" max="16131" width="16.42578125" style="162" customWidth="1"/>
    <col min="16132" max="16132" width="16.5703125" style="162" customWidth="1"/>
    <col min="16133" max="16133" width="17.7109375" style="162" customWidth="1"/>
    <col min="16134" max="16134" width="17.140625" style="162" bestFit="1" customWidth="1"/>
    <col min="16135" max="16137" width="11.42578125" style="162"/>
    <col min="16138" max="16138" width="19.7109375" style="162" bestFit="1" customWidth="1"/>
    <col min="16139" max="16139" width="4.42578125" style="162" customWidth="1"/>
    <col min="16140" max="16140" width="18.42578125" style="162" bestFit="1" customWidth="1"/>
    <col min="16141" max="16384" width="11.42578125" style="162"/>
  </cols>
  <sheetData>
    <row r="1" spans="1:11" ht="15" x14ac:dyDescent="0.3">
      <c r="A1" s="220"/>
      <c r="B1" s="220"/>
      <c r="C1" s="220"/>
      <c r="D1" s="220"/>
      <c r="E1" s="220"/>
      <c r="F1" s="220"/>
      <c r="G1" s="220"/>
      <c r="H1" s="220"/>
      <c r="I1" s="220"/>
    </row>
    <row r="2" spans="1:11" ht="21.75" customHeight="1" x14ac:dyDescent="0.4">
      <c r="A2" s="220"/>
      <c r="B2" s="220"/>
      <c r="C2" s="220"/>
      <c r="D2" s="220"/>
      <c r="E2" s="220"/>
      <c r="F2" s="220"/>
      <c r="G2" s="220"/>
      <c r="H2" s="363" t="s">
        <v>363</v>
      </c>
      <c r="I2" s="363"/>
    </row>
    <row r="3" spans="1:11" ht="26.25" x14ac:dyDescent="0.4">
      <c r="A3" s="363" t="s">
        <v>24</v>
      </c>
      <c r="B3" s="363"/>
      <c r="C3" s="363"/>
      <c r="D3" s="363"/>
      <c r="E3" s="363"/>
      <c r="F3" s="363"/>
      <c r="G3" s="363"/>
      <c r="H3" s="363"/>
      <c r="I3" s="363"/>
    </row>
    <row r="4" spans="1:11" ht="26.25" x14ac:dyDescent="0.4">
      <c r="A4" s="363" t="s">
        <v>450</v>
      </c>
      <c r="B4" s="363"/>
      <c r="C4" s="363"/>
      <c r="D4" s="363"/>
      <c r="E4" s="363"/>
      <c r="F4" s="363"/>
      <c r="G4" s="363"/>
      <c r="H4" s="363"/>
      <c r="I4" s="363"/>
    </row>
    <row r="5" spans="1:11" ht="23.25" x14ac:dyDescent="0.35">
      <c r="A5" s="374" t="s">
        <v>25</v>
      </c>
      <c r="B5" s="374"/>
      <c r="C5" s="374"/>
      <c r="D5" s="374"/>
      <c r="E5" s="374"/>
      <c r="F5" s="374"/>
      <c r="G5" s="374"/>
      <c r="H5" s="374"/>
      <c r="I5" s="374"/>
    </row>
    <row r="6" spans="1:11" ht="15" x14ac:dyDescent="0.3">
      <c r="A6" s="220"/>
      <c r="B6" s="220"/>
      <c r="C6" s="220"/>
      <c r="D6" s="220"/>
      <c r="E6" s="220"/>
      <c r="F6" s="220"/>
      <c r="G6" s="220"/>
      <c r="H6" s="220"/>
      <c r="I6" s="220"/>
    </row>
    <row r="7" spans="1:11" ht="26.25" x14ac:dyDescent="0.4">
      <c r="A7" s="384" t="s">
        <v>364</v>
      </c>
      <c r="B7" s="384"/>
      <c r="C7" s="384"/>
      <c r="D7" s="384"/>
      <c r="E7" s="384"/>
      <c r="F7" s="384"/>
      <c r="G7" s="384"/>
      <c r="H7" s="384"/>
      <c r="I7" s="384"/>
    </row>
    <row r="10" spans="1:11" ht="25.5" x14ac:dyDescent="0.2">
      <c r="A10" s="294" t="s">
        <v>297</v>
      </c>
      <c r="B10" s="295" t="s">
        <v>365</v>
      </c>
      <c r="C10" s="295" t="s">
        <v>366</v>
      </c>
      <c r="D10" s="295" t="s">
        <v>367</v>
      </c>
      <c r="E10" s="295" t="s">
        <v>368</v>
      </c>
      <c r="F10" s="295" t="s">
        <v>369</v>
      </c>
      <c r="G10" s="295" t="s">
        <v>370</v>
      </c>
      <c r="H10" s="295" t="s">
        <v>371</v>
      </c>
      <c r="I10" s="295" t="s">
        <v>372</v>
      </c>
    </row>
    <row r="11" spans="1:11" ht="38.25" x14ac:dyDescent="0.2">
      <c r="A11" s="296" t="s">
        <v>373</v>
      </c>
      <c r="B11" s="297">
        <v>0</v>
      </c>
      <c r="C11" s="297">
        <v>0</v>
      </c>
      <c r="D11" s="297">
        <v>0</v>
      </c>
      <c r="E11" s="297">
        <v>570138140</v>
      </c>
      <c r="F11" s="297">
        <v>0</v>
      </c>
      <c r="G11" s="297">
        <v>0</v>
      </c>
      <c r="H11" s="297">
        <v>570138140</v>
      </c>
      <c r="I11" s="297">
        <v>560504900</v>
      </c>
      <c r="K11" s="272"/>
    </row>
    <row r="12" spans="1:11" ht="25.5" x14ac:dyDescent="0.2">
      <c r="A12" s="296" t="s">
        <v>374</v>
      </c>
      <c r="B12" s="297">
        <v>0</v>
      </c>
      <c r="C12" s="297">
        <v>0</v>
      </c>
      <c r="D12" s="297">
        <v>0</v>
      </c>
      <c r="E12" s="297">
        <v>3667350737</v>
      </c>
      <c r="F12" s="297">
        <v>0</v>
      </c>
      <c r="G12" s="297">
        <v>0</v>
      </c>
      <c r="H12" s="297">
        <v>3667350737</v>
      </c>
      <c r="I12" s="297">
        <v>3613868436</v>
      </c>
      <c r="J12" s="298"/>
      <c r="K12" s="272"/>
    </row>
    <row r="13" spans="1:11" ht="25.5" x14ac:dyDescent="0.2">
      <c r="A13" s="296" t="s">
        <v>375</v>
      </c>
      <c r="B13" s="297">
        <v>0</v>
      </c>
      <c r="C13" s="297">
        <v>0</v>
      </c>
      <c r="D13" s="297">
        <v>0</v>
      </c>
      <c r="E13" s="297">
        <v>5615643338</v>
      </c>
      <c r="F13" s="297">
        <v>0</v>
      </c>
      <c r="G13" s="297">
        <v>0</v>
      </c>
      <c r="H13" s="297">
        <v>5615643338</v>
      </c>
      <c r="I13" s="297">
        <v>4736361566</v>
      </c>
      <c r="J13" s="298"/>
      <c r="K13" s="272"/>
    </row>
    <row r="14" spans="1:11" ht="25.5" x14ac:dyDescent="0.2">
      <c r="A14" s="296" t="s">
        <v>376</v>
      </c>
      <c r="B14" s="297">
        <v>0</v>
      </c>
      <c r="C14" s="297">
        <v>0</v>
      </c>
      <c r="D14" s="297">
        <v>0</v>
      </c>
      <c r="E14" s="297">
        <v>930084313</v>
      </c>
      <c r="F14" s="297">
        <v>0</v>
      </c>
      <c r="G14" s="297">
        <v>0</v>
      </c>
      <c r="H14" s="297">
        <v>930084313</v>
      </c>
      <c r="I14" s="297">
        <v>817666413</v>
      </c>
      <c r="J14" s="298"/>
      <c r="K14" s="272"/>
    </row>
    <row r="15" spans="1:11" ht="27.75" customHeight="1" x14ac:dyDescent="0.2">
      <c r="A15" s="296" t="s">
        <v>377</v>
      </c>
      <c r="B15" s="297">
        <v>0</v>
      </c>
      <c r="C15" s="297">
        <v>0</v>
      </c>
      <c r="D15" s="297">
        <v>0</v>
      </c>
      <c r="E15" s="297">
        <v>1444530328</v>
      </c>
      <c r="F15" s="297">
        <v>0</v>
      </c>
      <c r="G15" s="297">
        <v>0</v>
      </c>
      <c r="H15" s="297">
        <v>1444530328</v>
      </c>
      <c r="I15" s="297">
        <v>1582454604</v>
      </c>
      <c r="J15" s="298"/>
      <c r="K15" s="272"/>
    </row>
    <row r="16" spans="1:11" ht="28.5" customHeight="1" x14ac:dyDescent="0.2">
      <c r="A16" s="296" t="s">
        <v>378</v>
      </c>
      <c r="B16" s="297">
        <v>0</v>
      </c>
      <c r="C16" s="297">
        <v>0</v>
      </c>
      <c r="D16" s="297">
        <v>0</v>
      </c>
      <c r="E16" s="297">
        <v>978861898</v>
      </c>
      <c r="F16" s="297">
        <v>0</v>
      </c>
      <c r="G16" s="297">
        <v>0</v>
      </c>
      <c r="H16" s="297">
        <v>978861898</v>
      </c>
      <c r="I16" s="297">
        <v>1085705737</v>
      </c>
      <c r="J16" s="298"/>
      <c r="K16" s="272"/>
    </row>
    <row r="17" spans="1:11" ht="24.75" customHeight="1" x14ac:dyDescent="0.2">
      <c r="A17" s="299" t="s">
        <v>379</v>
      </c>
      <c r="B17" s="297">
        <v>0</v>
      </c>
      <c r="C17" s="297">
        <v>0</v>
      </c>
      <c r="D17" s="297">
        <v>0</v>
      </c>
      <c r="E17" s="297">
        <v>79024988</v>
      </c>
      <c r="F17" s="297">
        <v>0</v>
      </c>
      <c r="G17" s="297">
        <v>0</v>
      </c>
      <c r="H17" s="297">
        <v>79024988</v>
      </c>
      <c r="I17" s="297">
        <v>110515773</v>
      </c>
      <c r="J17" s="298"/>
      <c r="K17" s="272"/>
    </row>
    <row r="18" spans="1:11" x14ac:dyDescent="0.2">
      <c r="A18" s="296" t="s">
        <v>380</v>
      </c>
      <c r="B18" s="297">
        <v>0</v>
      </c>
      <c r="C18" s="297">
        <v>0</v>
      </c>
      <c r="D18" s="297">
        <v>0</v>
      </c>
      <c r="E18" s="297">
        <v>1434778011</v>
      </c>
      <c r="F18" s="297">
        <v>0</v>
      </c>
      <c r="G18" s="297">
        <v>0</v>
      </c>
      <c r="H18" s="297">
        <v>1434778011</v>
      </c>
      <c r="I18" s="297">
        <v>195856131</v>
      </c>
      <c r="J18" s="298"/>
      <c r="K18" s="272"/>
    </row>
    <row r="19" spans="1:11" ht="27" customHeight="1" x14ac:dyDescent="0.2">
      <c r="A19" s="296" t="s">
        <v>381</v>
      </c>
      <c r="B19" s="297">
        <v>0</v>
      </c>
      <c r="C19" s="297">
        <v>0</v>
      </c>
      <c r="D19" s="297">
        <v>0</v>
      </c>
      <c r="E19" s="297">
        <v>154396566</v>
      </c>
      <c r="F19" s="297">
        <v>0</v>
      </c>
      <c r="G19" s="297">
        <v>0</v>
      </c>
      <c r="H19" s="297">
        <v>154396566</v>
      </c>
      <c r="I19" s="297">
        <v>162129640</v>
      </c>
      <c r="J19" s="298"/>
      <c r="K19" s="272"/>
    </row>
    <row r="20" spans="1:11" x14ac:dyDescent="0.2">
      <c r="A20" s="296" t="s">
        <v>382</v>
      </c>
      <c r="B20" s="297">
        <v>0</v>
      </c>
      <c r="C20" s="297">
        <v>0</v>
      </c>
      <c r="D20" s="297">
        <v>0</v>
      </c>
      <c r="E20" s="297">
        <v>336775561</v>
      </c>
      <c r="F20" s="297">
        <v>0</v>
      </c>
      <c r="G20" s="297">
        <v>0</v>
      </c>
      <c r="H20" s="297">
        <v>336775561</v>
      </c>
      <c r="I20" s="297">
        <v>688439309</v>
      </c>
      <c r="J20" s="298"/>
      <c r="K20" s="272"/>
    </row>
    <row r="21" spans="1:11" ht="24" customHeight="1" x14ac:dyDescent="0.2">
      <c r="A21" s="296" t="s">
        <v>383</v>
      </c>
      <c r="B21" s="297">
        <v>0</v>
      </c>
      <c r="C21" s="297">
        <v>0</v>
      </c>
      <c r="D21" s="297">
        <v>0</v>
      </c>
      <c r="E21" s="297">
        <v>0</v>
      </c>
      <c r="F21" s="297">
        <v>0</v>
      </c>
      <c r="G21" s="297">
        <v>1596260208</v>
      </c>
      <c r="H21" s="297">
        <v>1596260208</v>
      </c>
      <c r="I21" s="297">
        <v>934950060</v>
      </c>
      <c r="J21" s="298"/>
      <c r="K21" s="272"/>
    </row>
    <row r="22" spans="1:11" ht="25.5" x14ac:dyDescent="0.2">
      <c r="A22" s="296" t="s">
        <v>384</v>
      </c>
      <c r="B22" s="297">
        <v>0</v>
      </c>
      <c r="C22" s="297">
        <v>0</v>
      </c>
      <c r="D22" s="297">
        <v>0</v>
      </c>
      <c r="E22" s="297">
        <v>0</v>
      </c>
      <c r="F22" s="297">
        <v>3561062771</v>
      </c>
      <c r="G22" s="297">
        <v>0</v>
      </c>
      <c r="H22" s="297">
        <v>3561062771</v>
      </c>
      <c r="I22" s="297">
        <v>3866447449</v>
      </c>
      <c r="J22" s="298"/>
      <c r="K22" s="272"/>
    </row>
    <row r="23" spans="1:11" ht="27" customHeight="1" x14ac:dyDescent="0.2">
      <c r="A23" s="296" t="s">
        <v>170</v>
      </c>
      <c r="B23" s="297">
        <v>0</v>
      </c>
      <c r="C23" s="297">
        <v>0</v>
      </c>
      <c r="D23" s="297">
        <v>0</v>
      </c>
      <c r="E23" s="297">
        <v>1002627189</v>
      </c>
      <c r="F23" s="297">
        <v>0</v>
      </c>
      <c r="G23" s="297">
        <v>0</v>
      </c>
      <c r="H23" s="297">
        <v>1002627189</v>
      </c>
      <c r="I23" s="297">
        <v>1005153887</v>
      </c>
      <c r="J23" s="298"/>
      <c r="K23" s="272"/>
    </row>
    <row r="24" spans="1:11" ht="24.75" customHeight="1" x14ac:dyDescent="0.2">
      <c r="A24" s="296" t="s">
        <v>385</v>
      </c>
      <c r="B24" s="297">
        <v>0</v>
      </c>
      <c r="C24" s="297">
        <v>0</v>
      </c>
      <c r="D24" s="297">
        <v>0</v>
      </c>
      <c r="E24" s="297">
        <v>4016471806</v>
      </c>
      <c r="F24" s="297">
        <v>0</v>
      </c>
      <c r="G24" s="297">
        <v>0</v>
      </c>
      <c r="H24" s="297">
        <v>4016471806</v>
      </c>
      <c r="I24" s="297">
        <v>2109416783</v>
      </c>
      <c r="J24" s="298"/>
      <c r="K24" s="272"/>
    </row>
    <row r="25" spans="1:11" ht="24.75" customHeight="1" x14ac:dyDescent="0.2">
      <c r="A25" s="296" t="s">
        <v>386</v>
      </c>
      <c r="B25" s="297">
        <v>0</v>
      </c>
      <c r="C25" s="297">
        <v>0</v>
      </c>
      <c r="D25" s="297">
        <v>0</v>
      </c>
      <c r="E25" s="297">
        <v>9219254673</v>
      </c>
      <c r="F25" s="297">
        <v>0</v>
      </c>
      <c r="G25" s="297">
        <v>0</v>
      </c>
      <c r="H25" s="297">
        <v>9219254673</v>
      </c>
      <c r="I25" s="297">
        <v>7052753427</v>
      </c>
      <c r="J25" s="298"/>
      <c r="K25" s="272"/>
    </row>
    <row r="26" spans="1:11" ht="24.75" customHeight="1" x14ac:dyDescent="0.2">
      <c r="A26" s="296" t="s">
        <v>387</v>
      </c>
      <c r="B26" s="297">
        <v>0</v>
      </c>
      <c r="C26" s="297">
        <v>0</v>
      </c>
      <c r="D26" s="297">
        <v>0</v>
      </c>
      <c r="E26" s="297">
        <v>57297202</v>
      </c>
      <c r="F26" s="297">
        <v>0</v>
      </c>
      <c r="G26" s="297">
        <v>0</v>
      </c>
      <c r="H26" s="297">
        <v>57297202</v>
      </c>
      <c r="I26" s="297">
        <v>54042802</v>
      </c>
      <c r="J26" s="298"/>
      <c r="K26" s="272"/>
    </row>
    <row r="27" spans="1:11" ht="24.75" customHeight="1" x14ac:dyDescent="0.2">
      <c r="A27" s="296" t="s">
        <v>388</v>
      </c>
      <c r="B27" s="297">
        <v>0</v>
      </c>
      <c r="C27" s="297">
        <v>0</v>
      </c>
      <c r="D27" s="297">
        <v>0</v>
      </c>
      <c r="E27" s="297">
        <v>1118440380</v>
      </c>
      <c r="F27" s="297">
        <v>0</v>
      </c>
      <c r="G27" s="297">
        <v>0</v>
      </c>
      <c r="H27" s="297">
        <v>1118440380</v>
      </c>
      <c r="I27" s="297">
        <v>1444676893</v>
      </c>
      <c r="J27" s="298"/>
      <c r="K27" s="272"/>
    </row>
    <row r="28" spans="1:11" ht="25.5" x14ac:dyDescent="0.2">
      <c r="A28" s="296" t="s">
        <v>389</v>
      </c>
      <c r="B28" s="297">
        <v>0</v>
      </c>
      <c r="C28" s="297">
        <v>0</v>
      </c>
      <c r="D28" s="297">
        <v>0</v>
      </c>
      <c r="E28" s="297">
        <v>2722238465</v>
      </c>
      <c r="F28" s="297">
        <v>0</v>
      </c>
      <c r="G28" s="297">
        <v>0</v>
      </c>
      <c r="H28" s="297">
        <v>2722238465</v>
      </c>
      <c r="I28" s="297">
        <v>3618402454</v>
      </c>
      <c r="J28" s="298"/>
      <c r="K28" s="272"/>
    </row>
    <row r="29" spans="1:11" x14ac:dyDescent="0.2">
      <c r="A29" s="295" t="s">
        <v>390</v>
      </c>
      <c r="B29" s="300">
        <v>0</v>
      </c>
      <c r="C29" s="300">
        <v>0</v>
      </c>
      <c r="D29" s="300">
        <v>0</v>
      </c>
      <c r="E29" s="300">
        <v>33347913595</v>
      </c>
      <c r="F29" s="300">
        <v>3561062771</v>
      </c>
      <c r="G29" s="300">
        <v>1596260208</v>
      </c>
      <c r="H29" s="300">
        <v>38505236574</v>
      </c>
      <c r="I29" s="300"/>
      <c r="J29" s="298"/>
    </row>
    <row r="30" spans="1:11" ht="32.25" customHeight="1" x14ac:dyDescent="0.2">
      <c r="A30" s="301" t="s">
        <v>391</v>
      </c>
      <c r="B30" s="297">
        <v>0</v>
      </c>
      <c r="C30" s="297">
        <v>0</v>
      </c>
      <c r="D30" s="297">
        <v>0</v>
      </c>
      <c r="E30" s="297">
        <v>28837948755</v>
      </c>
      <c r="F30" s="297">
        <v>3866447449</v>
      </c>
      <c r="G30" s="297">
        <v>934950060</v>
      </c>
      <c r="H30" s="297"/>
      <c r="I30" s="297">
        <v>33639346264</v>
      </c>
      <c r="J30" s="298"/>
      <c r="K30" s="272"/>
    </row>
    <row r="32" spans="1:11" x14ac:dyDescent="0.2">
      <c r="E32" s="272"/>
    </row>
  </sheetData>
  <mergeCells count="5">
    <mergeCell ref="H2:I2"/>
    <mergeCell ref="A3:I3"/>
    <mergeCell ref="A4:I4"/>
    <mergeCell ref="A5:I5"/>
    <mergeCell ref="A7:I7"/>
  </mergeCells>
  <printOptions horizontalCentered="1"/>
  <pageMargins left="0.59055118110236227" right="0" top="2.1653543307086616" bottom="0.39370078740157483" header="0" footer="0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193B-7286-4CE2-A9FC-4EAA9335A473}">
  <dimension ref="B1:E35"/>
  <sheetViews>
    <sheetView showGridLines="0" workbookViewId="0">
      <selection activeCell="B1" sqref="B1:D1"/>
    </sheetView>
  </sheetViews>
  <sheetFormatPr baseColWidth="10" defaultRowHeight="15" x14ac:dyDescent="0.25"/>
  <cols>
    <col min="1" max="1" width="9.5703125" customWidth="1"/>
    <col min="2" max="2" width="30.140625" customWidth="1"/>
    <col min="3" max="3" width="19.5703125" customWidth="1"/>
    <col min="4" max="4" width="19.7109375" customWidth="1"/>
    <col min="5" max="5" width="16.42578125" bestFit="1" customWidth="1"/>
  </cols>
  <sheetData>
    <row r="1" spans="2:5" ht="26.25" x14ac:dyDescent="0.25">
      <c r="B1" s="397" t="s">
        <v>392</v>
      </c>
      <c r="C1" s="397"/>
      <c r="D1" s="397"/>
    </row>
    <row r="2" spans="2:5" ht="15.75" x14ac:dyDescent="0.25">
      <c r="B2" s="10"/>
    </row>
    <row r="3" spans="2:5" ht="15.75" x14ac:dyDescent="0.25">
      <c r="B3" s="10"/>
    </row>
    <row r="4" spans="2:5" ht="23.25" x14ac:dyDescent="0.25">
      <c r="B4" s="398" t="s">
        <v>24</v>
      </c>
      <c r="C4" s="398"/>
      <c r="D4" s="398"/>
    </row>
    <row r="5" spans="2:5" ht="23.25" x14ac:dyDescent="0.25">
      <c r="B5" s="398" t="s">
        <v>450</v>
      </c>
      <c r="C5" s="398"/>
      <c r="D5" s="398"/>
    </row>
    <row r="6" spans="2:5" ht="15.75" x14ac:dyDescent="0.25">
      <c r="B6" s="11"/>
    </row>
    <row r="7" spans="2:5" ht="23.25" x14ac:dyDescent="0.25">
      <c r="B7" s="398" t="s">
        <v>393</v>
      </c>
      <c r="C7" s="398"/>
      <c r="D7" s="398"/>
    </row>
    <row r="8" spans="2:5" ht="16.5" thickBot="1" x14ac:dyDescent="0.3">
      <c r="B8" s="12"/>
    </row>
    <row r="9" spans="2:5" ht="18.75" customHeight="1" thickBot="1" x14ac:dyDescent="0.3">
      <c r="B9" s="7"/>
      <c r="C9" s="399" t="s">
        <v>394</v>
      </c>
      <c r="D9" s="400"/>
    </row>
    <row r="10" spans="2:5" ht="18" customHeight="1" x14ac:dyDescent="0.25">
      <c r="B10" s="394" t="s">
        <v>395</v>
      </c>
      <c r="C10" s="13" t="s">
        <v>151</v>
      </c>
      <c r="D10" s="396" t="s">
        <v>396</v>
      </c>
    </row>
    <row r="11" spans="2:5" ht="18.75" thickBot="1" x14ac:dyDescent="0.3">
      <c r="B11" s="395"/>
      <c r="C11" s="14" t="s">
        <v>310</v>
      </c>
      <c r="D11" s="395"/>
    </row>
    <row r="12" spans="2:5" x14ac:dyDescent="0.25">
      <c r="B12" s="15"/>
      <c r="C12" s="16"/>
      <c r="D12" s="17"/>
    </row>
    <row r="13" spans="2:5" ht="15.75" x14ac:dyDescent="0.25">
      <c r="B13" s="15" t="s">
        <v>397</v>
      </c>
      <c r="C13" s="403">
        <v>197756236</v>
      </c>
      <c r="D13" s="403">
        <v>253380801</v>
      </c>
      <c r="E13" s="44"/>
    </row>
    <row r="14" spans="2:5" x14ac:dyDescent="0.25">
      <c r="B14" s="15" t="s">
        <v>398</v>
      </c>
      <c r="C14" s="403"/>
      <c r="D14" s="403"/>
    </row>
    <row r="15" spans="2:5" x14ac:dyDescent="0.25">
      <c r="B15" s="15"/>
      <c r="C15" s="18"/>
      <c r="D15" s="15"/>
    </row>
    <row r="16" spans="2:5" x14ac:dyDescent="0.25">
      <c r="B16" s="15" t="s">
        <v>399</v>
      </c>
      <c r="C16" s="403">
        <v>248213902</v>
      </c>
      <c r="D16" s="403">
        <v>300564825</v>
      </c>
    </row>
    <row r="17" spans="2:4" x14ac:dyDescent="0.25">
      <c r="B17" s="15" t="s">
        <v>398</v>
      </c>
      <c r="C17" s="403"/>
      <c r="D17" s="403"/>
    </row>
    <row r="18" spans="2:4" x14ac:dyDescent="0.25">
      <c r="B18" s="15"/>
      <c r="C18" s="18"/>
      <c r="D18" s="15"/>
    </row>
    <row r="19" spans="2:4" ht="30" x14ac:dyDescent="0.25">
      <c r="B19" s="15" t="s">
        <v>400</v>
      </c>
      <c r="C19" s="18">
        <v>223</v>
      </c>
      <c r="D19" s="15">
        <v>231</v>
      </c>
    </row>
    <row r="20" spans="2:4" x14ac:dyDescent="0.25">
      <c r="B20" s="15"/>
      <c r="C20" s="18"/>
      <c r="D20" s="15"/>
    </row>
    <row r="21" spans="2:4" x14ac:dyDescent="0.25">
      <c r="B21" s="15" t="s">
        <v>401</v>
      </c>
      <c r="C21" s="25">
        <v>6798003</v>
      </c>
      <c r="D21" s="50">
        <v>7503786</v>
      </c>
    </row>
    <row r="22" spans="2:4" x14ac:dyDescent="0.25">
      <c r="B22" s="15" t="s">
        <v>398</v>
      </c>
      <c r="C22" s="51"/>
      <c r="D22" s="52"/>
    </row>
    <row r="23" spans="2:4" x14ac:dyDescent="0.25">
      <c r="B23" s="15"/>
      <c r="C23" s="18"/>
      <c r="D23" s="15"/>
    </row>
    <row r="24" spans="2:4" x14ac:dyDescent="0.25">
      <c r="B24" s="15" t="s">
        <v>402</v>
      </c>
      <c r="C24" s="18">
        <v>0</v>
      </c>
      <c r="D24" s="15">
        <v>0</v>
      </c>
    </row>
    <row r="25" spans="2:4" x14ac:dyDescent="0.25">
      <c r="B25" s="15"/>
      <c r="C25" s="18"/>
      <c r="D25" s="15"/>
    </row>
    <row r="26" spans="2:4" x14ac:dyDescent="0.25">
      <c r="B26" s="15" t="s">
        <v>403</v>
      </c>
      <c r="C26" s="18">
        <v>0</v>
      </c>
      <c r="D26" s="15">
        <v>0</v>
      </c>
    </row>
    <row r="27" spans="2:4" ht="15.75" thickBot="1" x14ac:dyDescent="0.3">
      <c r="B27" s="19"/>
      <c r="C27" s="20"/>
      <c r="D27" s="19"/>
    </row>
    <row r="28" spans="2:4" x14ac:dyDescent="0.25">
      <c r="B28" s="53"/>
      <c r="C28" s="21"/>
      <c r="D28" s="22"/>
    </row>
    <row r="29" spans="2:4" ht="35.25" customHeight="1" x14ac:dyDescent="0.25">
      <c r="B29" s="404" t="s">
        <v>405</v>
      </c>
      <c r="C29" s="405"/>
      <c r="D29" s="406"/>
    </row>
    <row r="30" spans="2:4" x14ac:dyDescent="0.25">
      <c r="B30" s="407"/>
      <c r="C30" s="408"/>
      <c r="D30" s="22"/>
    </row>
    <row r="31" spans="2:4" ht="15.75" customHeight="1" thickBot="1" x14ac:dyDescent="0.3">
      <c r="B31" s="401" t="s">
        <v>404</v>
      </c>
      <c r="C31" s="402"/>
      <c r="D31" s="23"/>
    </row>
    <row r="32" spans="2:4" x14ac:dyDescent="0.25">
      <c r="B32" s="24"/>
      <c r="C32" s="24"/>
      <c r="D32" s="24"/>
    </row>
    <row r="33" spans="2:2" ht="15.75" x14ac:dyDescent="0.25">
      <c r="B33" s="12"/>
    </row>
    <row r="34" spans="2:2" x14ac:dyDescent="0.25">
      <c r="B34" s="9"/>
    </row>
    <row r="35" spans="2:2" ht="15.75" x14ac:dyDescent="0.25">
      <c r="B35" s="12"/>
    </row>
  </sheetData>
  <mergeCells count="14">
    <mergeCell ref="B31:C31"/>
    <mergeCell ref="C13:C14"/>
    <mergeCell ref="D13:D14"/>
    <mergeCell ref="C16:C17"/>
    <mergeCell ref="D16:D17"/>
    <mergeCell ref="B29:D29"/>
    <mergeCell ref="B30:C30"/>
    <mergeCell ref="B10:B11"/>
    <mergeCell ref="D10:D11"/>
    <mergeCell ref="B1:D1"/>
    <mergeCell ref="B4:D4"/>
    <mergeCell ref="B5:D5"/>
    <mergeCell ref="B7:D7"/>
    <mergeCell ref="C9:D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6700-8707-4EEF-BD1C-1CF6080E29C7}">
  <dimension ref="B1:J31"/>
  <sheetViews>
    <sheetView showGridLines="0" workbookViewId="0">
      <selection activeCell="B1" sqref="B1:J1"/>
    </sheetView>
  </sheetViews>
  <sheetFormatPr baseColWidth="10" defaultRowHeight="12.75" x14ac:dyDescent="0.2"/>
  <cols>
    <col min="1" max="1" width="4.85546875" style="1" customWidth="1"/>
    <col min="2" max="2" width="7.140625" style="1" customWidth="1"/>
    <col min="3" max="3" width="11.7109375" style="1" customWidth="1"/>
    <col min="4" max="4" width="7.42578125" style="1" customWidth="1"/>
    <col min="5" max="5" width="11.42578125" style="1"/>
    <col min="6" max="6" width="4" style="1" customWidth="1"/>
    <col min="7" max="7" width="3.5703125" style="1" customWidth="1"/>
    <col min="8" max="8" width="11.42578125" style="1"/>
    <col min="9" max="9" width="9" style="1" customWidth="1"/>
    <col min="10" max="10" width="7.85546875" style="1" customWidth="1"/>
    <col min="11" max="256" width="11.42578125" style="1"/>
    <col min="257" max="257" width="4.85546875" style="1" customWidth="1"/>
    <col min="258" max="258" width="7.140625" style="1" customWidth="1"/>
    <col min="259" max="259" width="11.7109375" style="1" customWidth="1"/>
    <col min="260" max="260" width="7.42578125" style="1" customWidth="1"/>
    <col min="261" max="261" width="11.42578125" style="1"/>
    <col min="262" max="262" width="4" style="1" customWidth="1"/>
    <col min="263" max="263" width="3.5703125" style="1" customWidth="1"/>
    <col min="264" max="264" width="11.42578125" style="1"/>
    <col min="265" max="265" width="9" style="1" customWidth="1"/>
    <col min="266" max="266" width="7.85546875" style="1" customWidth="1"/>
    <col min="267" max="512" width="11.42578125" style="1"/>
    <col min="513" max="513" width="4.85546875" style="1" customWidth="1"/>
    <col min="514" max="514" width="7.140625" style="1" customWidth="1"/>
    <col min="515" max="515" width="11.7109375" style="1" customWidth="1"/>
    <col min="516" max="516" width="7.42578125" style="1" customWidth="1"/>
    <col min="517" max="517" width="11.42578125" style="1"/>
    <col min="518" max="518" width="4" style="1" customWidth="1"/>
    <col min="519" max="519" width="3.5703125" style="1" customWidth="1"/>
    <col min="520" max="520" width="11.42578125" style="1"/>
    <col min="521" max="521" width="9" style="1" customWidth="1"/>
    <col min="522" max="522" width="7.85546875" style="1" customWidth="1"/>
    <col min="523" max="768" width="11.42578125" style="1"/>
    <col min="769" max="769" width="4.85546875" style="1" customWidth="1"/>
    <col min="770" max="770" width="7.140625" style="1" customWidth="1"/>
    <col min="771" max="771" width="11.7109375" style="1" customWidth="1"/>
    <col min="772" max="772" width="7.42578125" style="1" customWidth="1"/>
    <col min="773" max="773" width="11.42578125" style="1"/>
    <col min="774" max="774" width="4" style="1" customWidth="1"/>
    <col min="775" max="775" width="3.5703125" style="1" customWidth="1"/>
    <col min="776" max="776" width="11.42578125" style="1"/>
    <col min="777" max="777" width="9" style="1" customWidth="1"/>
    <col min="778" max="778" width="7.85546875" style="1" customWidth="1"/>
    <col min="779" max="1024" width="11.42578125" style="1"/>
    <col min="1025" max="1025" width="4.85546875" style="1" customWidth="1"/>
    <col min="1026" max="1026" width="7.140625" style="1" customWidth="1"/>
    <col min="1027" max="1027" width="11.7109375" style="1" customWidth="1"/>
    <col min="1028" max="1028" width="7.42578125" style="1" customWidth="1"/>
    <col min="1029" max="1029" width="11.42578125" style="1"/>
    <col min="1030" max="1030" width="4" style="1" customWidth="1"/>
    <col min="1031" max="1031" width="3.5703125" style="1" customWidth="1"/>
    <col min="1032" max="1032" width="11.42578125" style="1"/>
    <col min="1033" max="1033" width="9" style="1" customWidth="1"/>
    <col min="1034" max="1034" width="7.85546875" style="1" customWidth="1"/>
    <col min="1035" max="1280" width="11.42578125" style="1"/>
    <col min="1281" max="1281" width="4.85546875" style="1" customWidth="1"/>
    <col min="1282" max="1282" width="7.140625" style="1" customWidth="1"/>
    <col min="1283" max="1283" width="11.7109375" style="1" customWidth="1"/>
    <col min="1284" max="1284" width="7.42578125" style="1" customWidth="1"/>
    <col min="1285" max="1285" width="11.42578125" style="1"/>
    <col min="1286" max="1286" width="4" style="1" customWidth="1"/>
    <col min="1287" max="1287" width="3.5703125" style="1" customWidth="1"/>
    <col min="1288" max="1288" width="11.42578125" style="1"/>
    <col min="1289" max="1289" width="9" style="1" customWidth="1"/>
    <col min="1290" max="1290" width="7.85546875" style="1" customWidth="1"/>
    <col min="1291" max="1536" width="11.42578125" style="1"/>
    <col min="1537" max="1537" width="4.85546875" style="1" customWidth="1"/>
    <col min="1538" max="1538" width="7.140625" style="1" customWidth="1"/>
    <col min="1539" max="1539" width="11.7109375" style="1" customWidth="1"/>
    <col min="1540" max="1540" width="7.42578125" style="1" customWidth="1"/>
    <col min="1541" max="1541" width="11.42578125" style="1"/>
    <col min="1542" max="1542" width="4" style="1" customWidth="1"/>
    <col min="1543" max="1543" width="3.5703125" style="1" customWidth="1"/>
    <col min="1544" max="1544" width="11.42578125" style="1"/>
    <col min="1545" max="1545" width="9" style="1" customWidth="1"/>
    <col min="1546" max="1546" width="7.85546875" style="1" customWidth="1"/>
    <col min="1547" max="1792" width="11.42578125" style="1"/>
    <col min="1793" max="1793" width="4.85546875" style="1" customWidth="1"/>
    <col min="1794" max="1794" width="7.140625" style="1" customWidth="1"/>
    <col min="1795" max="1795" width="11.7109375" style="1" customWidth="1"/>
    <col min="1796" max="1796" width="7.42578125" style="1" customWidth="1"/>
    <col min="1797" max="1797" width="11.42578125" style="1"/>
    <col min="1798" max="1798" width="4" style="1" customWidth="1"/>
    <col min="1799" max="1799" width="3.5703125" style="1" customWidth="1"/>
    <col min="1800" max="1800" width="11.42578125" style="1"/>
    <col min="1801" max="1801" width="9" style="1" customWidth="1"/>
    <col min="1802" max="1802" width="7.85546875" style="1" customWidth="1"/>
    <col min="1803" max="2048" width="11.42578125" style="1"/>
    <col min="2049" max="2049" width="4.85546875" style="1" customWidth="1"/>
    <col min="2050" max="2050" width="7.140625" style="1" customWidth="1"/>
    <col min="2051" max="2051" width="11.7109375" style="1" customWidth="1"/>
    <col min="2052" max="2052" width="7.42578125" style="1" customWidth="1"/>
    <col min="2053" max="2053" width="11.42578125" style="1"/>
    <col min="2054" max="2054" width="4" style="1" customWidth="1"/>
    <col min="2055" max="2055" width="3.5703125" style="1" customWidth="1"/>
    <col min="2056" max="2056" width="11.42578125" style="1"/>
    <col min="2057" max="2057" width="9" style="1" customWidth="1"/>
    <col min="2058" max="2058" width="7.85546875" style="1" customWidth="1"/>
    <col min="2059" max="2304" width="11.42578125" style="1"/>
    <col min="2305" max="2305" width="4.85546875" style="1" customWidth="1"/>
    <col min="2306" max="2306" width="7.140625" style="1" customWidth="1"/>
    <col min="2307" max="2307" width="11.7109375" style="1" customWidth="1"/>
    <col min="2308" max="2308" width="7.42578125" style="1" customWidth="1"/>
    <col min="2309" max="2309" width="11.42578125" style="1"/>
    <col min="2310" max="2310" width="4" style="1" customWidth="1"/>
    <col min="2311" max="2311" width="3.5703125" style="1" customWidth="1"/>
    <col min="2312" max="2312" width="11.42578125" style="1"/>
    <col min="2313" max="2313" width="9" style="1" customWidth="1"/>
    <col min="2314" max="2314" width="7.85546875" style="1" customWidth="1"/>
    <col min="2315" max="2560" width="11.42578125" style="1"/>
    <col min="2561" max="2561" width="4.85546875" style="1" customWidth="1"/>
    <col min="2562" max="2562" width="7.140625" style="1" customWidth="1"/>
    <col min="2563" max="2563" width="11.7109375" style="1" customWidth="1"/>
    <col min="2564" max="2564" width="7.42578125" style="1" customWidth="1"/>
    <col min="2565" max="2565" width="11.42578125" style="1"/>
    <col min="2566" max="2566" width="4" style="1" customWidth="1"/>
    <col min="2567" max="2567" width="3.5703125" style="1" customWidth="1"/>
    <col min="2568" max="2568" width="11.42578125" style="1"/>
    <col min="2569" max="2569" width="9" style="1" customWidth="1"/>
    <col min="2570" max="2570" width="7.85546875" style="1" customWidth="1"/>
    <col min="2571" max="2816" width="11.42578125" style="1"/>
    <col min="2817" max="2817" width="4.85546875" style="1" customWidth="1"/>
    <col min="2818" max="2818" width="7.140625" style="1" customWidth="1"/>
    <col min="2819" max="2819" width="11.7109375" style="1" customWidth="1"/>
    <col min="2820" max="2820" width="7.42578125" style="1" customWidth="1"/>
    <col min="2821" max="2821" width="11.42578125" style="1"/>
    <col min="2822" max="2822" width="4" style="1" customWidth="1"/>
    <col min="2823" max="2823" width="3.5703125" style="1" customWidth="1"/>
    <col min="2824" max="2824" width="11.42578125" style="1"/>
    <col min="2825" max="2825" width="9" style="1" customWidth="1"/>
    <col min="2826" max="2826" width="7.85546875" style="1" customWidth="1"/>
    <col min="2827" max="3072" width="11.42578125" style="1"/>
    <col min="3073" max="3073" width="4.85546875" style="1" customWidth="1"/>
    <col min="3074" max="3074" width="7.140625" style="1" customWidth="1"/>
    <col min="3075" max="3075" width="11.7109375" style="1" customWidth="1"/>
    <col min="3076" max="3076" width="7.42578125" style="1" customWidth="1"/>
    <col min="3077" max="3077" width="11.42578125" style="1"/>
    <col min="3078" max="3078" width="4" style="1" customWidth="1"/>
    <col min="3079" max="3079" width="3.5703125" style="1" customWidth="1"/>
    <col min="3080" max="3080" width="11.42578125" style="1"/>
    <col min="3081" max="3081" width="9" style="1" customWidth="1"/>
    <col min="3082" max="3082" width="7.85546875" style="1" customWidth="1"/>
    <col min="3083" max="3328" width="11.42578125" style="1"/>
    <col min="3329" max="3329" width="4.85546875" style="1" customWidth="1"/>
    <col min="3330" max="3330" width="7.140625" style="1" customWidth="1"/>
    <col min="3331" max="3331" width="11.7109375" style="1" customWidth="1"/>
    <col min="3332" max="3332" width="7.42578125" style="1" customWidth="1"/>
    <col min="3333" max="3333" width="11.42578125" style="1"/>
    <col min="3334" max="3334" width="4" style="1" customWidth="1"/>
    <col min="3335" max="3335" width="3.5703125" style="1" customWidth="1"/>
    <col min="3336" max="3336" width="11.42578125" style="1"/>
    <col min="3337" max="3337" width="9" style="1" customWidth="1"/>
    <col min="3338" max="3338" width="7.85546875" style="1" customWidth="1"/>
    <col min="3339" max="3584" width="11.42578125" style="1"/>
    <col min="3585" max="3585" width="4.85546875" style="1" customWidth="1"/>
    <col min="3586" max="3586" width="7.140625" style="1" customWidth="1"/>
    <col min="3587" max="3587" width="11.7109375" style="1" customWidth="1"/>
    <col min="3588" max="3588" width="7.42578125" style="1" customWidth="1"/>
    <col min="3589" max="3589" width="11.42578125" style="1"/>
    <col min="3590" max="3590" width="4" style="1" customWidth="1"/>
    <col min="3591" max="3591" width="3.5703125" style="1" customWidth="1"/>
    <col min="3592" max="3592" width="11.42578125" style="1"/>
    <col min="3593" max="3593" width="9" style="1" customWidth="1"/>
    <col min="3594" max="3594" width="7.85546875" style="1" customWidth="1"/>
    <col min="3595" max="3840" width="11.42578125" style="1"/>
    <col min="3841" max="3841" width="4.85546875" style="1" customWidth="1"/>
    <col min="3842" max="3842" width="7.140625" style="1" customWidth="1"/>
    <col min="3843" max="3843" width="11.7109375" style="1" customWidth="1"/>
    <col min="3844" max="3844" width="7.42578125" style="1" customWidth="1"/>
    <col min="3845" max="3845" width="11.42578125" style="1"/>
    <col min="3846" max="3846" width="4" style="1" customWidth="1"/>
    <col min="3847" max="3847" width="3.5703125" style="1" customWidth="1"/>
    <col min="3848" max="3848" width="11.42578125" style="1"/>
    <col min="3849" max="3849" width="9" style="1" customWidth="1"/>
    <col min="3850" max="3850" width="7.85546875" style="1" customWidth="1"/>
    <col min="3851" max="4096" width="11.42578125" style="1"/>
    <col min="4097" max="4097" width="4.85546875" style="1" customWidth="1"/>
    <col min="4098" max="4098" width="7.140625" style="1" customWidth="1"/>
    <col min="4099" max="4099" width="11.7109375" style="1" customWidth="1"/>
    <col min="4100" max="4100" width="7.42578125" style="1" customWidth="1"/>
    <col min="4101" max="4101" width="11.42578125" style="1"/>
    <col min="4102" max="4102" width="4" style="1" customWidth="1"/>
    <col min="4103" max="4103" width="3.5703125" style="1" customWidth="1"/>
    <col min="4104" max="4104" width="11.42578125" style="1"/>
    <col min="4105" max="4105" width="9" style="1" customWidth="1"/>
    <col min="4106" max="4106" width="7.85546875" style="1" customWidth="1"/>
    <col min="4107" max="4352" width="11.42578125" style="1"/>
    <col min="4353" max="4353" width="4.85546875" style="1" customWidth="1"/>
    <col min="4354" max="4354" width="7.140625" style="1" customWidth="1"/>
    <col min="4355" max="4355" width="11.7109375" style="1" customWidth="1"/>
    <col min="4356" max="4356" width="7.42578125" style="1" customWidth="1"/>
    <col min="4357" max="4357" width="11.42578125" style="1"/>
    <col min="4358" max="4358" width="4" style="1" customWidth="1"/>
    <col min="4359" max="4359" width="3.5703125" style="1" customWidth="1"/>
    <col min="4360" max="4360" width="11.42578125" style="1"/>
    <col min="4361" max="4361" width="9" style="1" customWidth="1"/>
    <col min="4362" max="4362" width="7.85546875" style="1" customWidth="1"/>
    <col min="4363" max="4608" width="11.42578125" style="1"/>
    <col min="4609" max="4609" width="4.85546875" style="1" customWidth="1"/>
    <col min="4610" max="4610" width="7.140625" style="1" customWidth="1"/>
    <col min="4611" max="4611" width="11.7109375" style="1" customWidth="1"/>
    <col min="4612" max="4612" width="7.42578125" style="1" customWidth="1"/>
    <col min="4613" max="4613" width="11.42578125" style="1"/>
    <col min="4614" max="4614" width="4" style="1" customWidth="1"/>
    <col min="4615" max="4615" width="3.5703125" style="1" customWidth="1"/>
    <col min="4616" max="4616" width="11.42578125" style="1"/>
    <col min="4617" max="4617" width="9" style="1" customWidth="1"/>
    <col min="4618" max="4618" width="7.85546875" style="1" customWidth="1"/>
    <col min="4619" max="4864" width="11.42578125" style="1"/>
    <col min="4865" max="4865" width="4.85546875" style="1" customWidth="1"/>
    <col min="4866" max="4866" width="7.140625" style="1" customWidth="1"/>
    <col min="4867" max="4867" width="11.7109375" style="1" customWidth="1"/>
    <col min="4868" max="4868" width="7.42578125" style="1" customWidth="1"/>
    <col min="4869" max="4869" width="11.42578125" style="1"/>
    <col min="4870" max="4870" width="4" style="1" customWidth="1"/>
    <col min="4871" max="4871" width="3.5703125" style="1" customWidth="1"/>
    <col min="4872" max="4872" width="11.42578125" style="1"/>
    <col min="4873" max="4873" width="9" style="1" customWidth="1"/>
    <col min="4874" max="4874" width="7.85546875" style="1" customWidth="1"/>
    <col min="4875" max="5120" width="11.42578125" style="1"/>
    <col min="5121" max="5121" width="4.85546875" style="1" customWidth="1"/>
    <col min="5122" max="5122" width="7.140625" style="1" customWidth="1"/>
    <col min="5123" max="5123" width="11.7109375" style="1" customWidth="1"/>
    <col min="5124" max="5124" width="7.42578125" style="1" customWidth="1"/>
    <col min="5125" max="5125" width="11.42578125" style="1"/>
    <col min="5126" max="5126" width="4" style="1" customWidth="1"/>
    <col min="5127" max="5127" width="3.5703125" style="1" customWidth="1"/>
    <col min="5128" max="5128" width="11.42578125" style="1"/>
    <col min="5129" max="5129" width="9" style="1" customWidth="1"/>
    <col min="5130" max="5130" width="7.85546875" style="1" customWidth="1"/>
    <col min="5131" max="5376" width="11.42578125" style="1"/>
    <col min="5377" max="5377" width="4.85546875" style="1" customWidth="1"/>
    <col min="5378" max="5378" width="7.140625" style="1" customWidth="1"/>
    <col min="5379" max="5379" width="11.7109375" style="1" customWidth="1"/>
    <col min="5380" max="5380" width="7.42578125" style="1" customWidth="1"/>
    <col min="5381" max="5381" width="11.42578125" style="1"/>
    <col min="5382" max="5382" width="4" style="1" customWidth="1"/>
    <col min="5383" max="5383" width="3.5703125" style="1" customWidth="1"/>
    <col min="5384" max="5384" width="11.42578125" style="1"/>
    <col min="5385" max="5385" width="9" style="1" customWidth="1"/>
    <col min="5386" max="5386" width="7.85546875" style="1" customWidth="1"/>
    <col min="5387" max="5632" width="11.42578125" style="1"/>
    <col min="5633" max="5633" width="4.85546875" style="1" customWidth="1"/>
    <col min="5634" max="5634" width="7.140625" style="1" customWidth="1"/>
    <col min="5635" max="5635" width="11.7109375" style="1" customWidth="1"/>
    <col min="5636" max="5636" width="7.42578125" style="1" customWidth="1"/>
    <col min="5637" max="5637" width="11.42578125" style="1"/>
    <col min="5638" max="5638" width="4" style="1" customWidth="1"/>
    <col min="5639" max="5639" width="3.5703125" style="1" customWidth="1"/>
    <col min="5640" max="5640" width="11.42578125" style="1"/>
    <col min="5641" max="5641" width="9" style="1" customWidth="1"/>
    <col min="5642" max="5642" width="7.85546875" style="1" customWidth="1"/>
    <col min="5643" max="5888" width="11.42578125" style="1"/>
    <col min="5889" max="5889" width="4.85546875" style="1" customWidth="1"/>
    <col min="5890" max="5890" width="7.140625" style="1" customWidth="1"/>
    <col min="5891" max="5891" width="11.7109375" style="1" customWidth="1"/>
    <col min="5892" max="5892" width="7.42578125" style="1" customWidth="1"/>
    <col min="5893" max="5893" width="11.42578125" style="1"/>
    <col min="5894" max="5894" width="4" style="1" customWidth="1"/>
    <col min="5895" max="5895" width="3.5703125" style="1" customWidth="1"/>
    <col min="5896" max="5896" width="11.42578125" style="1"/>
    <col min="5897" max="5897" width="9" style="1" customWidth="1"/>
    <col min="5898" max="5898" width="7.85546875" style="1" customWidth="1"/>
    <col min="5899" max="6144" width="11.42578125" style="1"/>
    <col min="6145" max="6145" width="4.85546875" style="1" customWidth="1"/>
    <col min="6146" max="6146" width="7.140625" style="1" customWidth="1"/>
    <col min="6147" max="6147" width="11.7109375" style="1" customWidth="1"/>
    <col min="6148" max="6148" width="7.42578125" style="1" customWidth="1"/>
    <col min="6149" max="6149" width="11.42578125" style="1"/>
    <col min="6150" max="6150" width="4" style="1" customWidth="1"/>
    <col min="6151" max="6151" width="3.5703125" style="1" customWidth="1"/>
    <col min="6152" max="6152" width="11.42578125" style="1"/>
    <col min="6153" max="6153" width="9" style="1" customWidth="1"/>
    <col min="6154" max="6154" width="7.85546875" style="1" customWidth="1"/>
    <col min="6155" max="6400" width="11.42578125" style="1"/>
    <col min="6401" max="6401" width="4.85546875" style="1" customWidth="1"/>
    <col min="6402" max="6402" width="7.140625" style="1" customWidth="1"/>
    <col min="6403" max="6403" width="11.7109375" style="1" customWidth="1"/>
    <col min="6404" max="6404" width="7.42578125" style="1" customWidth="1"/>
    <col min="6405" max="6405" width="11.42578125" style="1"/>
    <col min="6406" max="6406" width="4" style="1" customWidth="1"/>
    <col min="6407" max="6407" width="3.5703125" style="1" customWidth="1"/>
    <col min="6408" max="6408" width="11.42578125" style="1"/>
    <col min="6409" max="6409" width="9" style="1" customWidth="1"/>
    <col min="6410" max="6410" width="7.85546875" style="1" customWidth="1"/>
    <col min="6411" max="6656" width="11.42578125" style="1"/>
    <col min="6657" max="6657" width="4.85546875" style="1" customWidth="1"/>
    <col min="6658" max="6658" width="7.140625" style="1" customWidth="1"/>
    <col min="6659" max="6659" width="11.7109375" style="1" customWidth="1"/>
    <col min="6660" max="6660" width="7.42578125" style="1" customWidth="1"/>
    <col min="6661" max="6661" width="11.42578125" style="1"/>
    <col min="6662" max="6662" width="4" style="1" customWidth="1"/>
    <col min="6663" max="6663" width="3.5703125" style="1" customWidth="1"/>
    <col min="6664" max="6664" width="11.42578125" style="1"/>
    <col min="6665" max="6665" width="9" style="1" customWidth="1"/>
    <col min="6666" max="6666" width="7.85546875" style="1" customWidth="1"/>
    <col min="6667" max="6912" width="11.42578125" style="1"/>
    <col min="6913" max="6913" width="4.85546875" style="1" customWidth="1"/>
    <col min="6914" max="6914" width="7.140625" style="1" customWidth="1"/>
    <col min="6915" max="6915" width="11.7109375" style="1" customWidth="1"/>
    <col min="6916" max="6916" width="7.42578125" style="1" customWidth="1"/>
    <col min="6917" max="6917" width="11.42578125" style="1"/>
    <col min="6918" max="6918" width="4" style="1" customWidth="1"/>
    <col min="6919" max="6919" width="3.5703125" style="1" customWidth="1"/>
    <col min="6920" max="6920" width="11.42578125" style="1"/>
    <col min="6921" max="6921" width="9" style="1" customWidth="1"/>
    <col min="6922" max="6922" width="7.85546875" style="1" customWidth="1"/>
    <col min="6923" max="7168" width="11.42578125" style="1"/>
    <col min="7169" max="7169" width="4.85546875" style="1" customWidth="1"/>
    <col min="7170" max="7170" width="7.140625" style="1" customWidth="1"/>
    <col min="7171" max="7171" width="11.7109375" style="1" customWidth="1"/>
    <col min="7172" max="7172" width="7.42578125" style="1" customWidth="1"/>
    <col min="7173" max="7173" width="11.42578125" style="1"/>
    <col min="7174" max="7174" width="4" style="1" customWidth="1"/>
    <col min="7175" max="7175" width="3.5703125" style="1" customWidth="1"/>
    <col min="7176" max="7176" width="11.42578125" style="1"/>
    <col min="7177" max="7177" width="9" style="1" customWidth="1"/>
    <col min="7178" max="7178" width="7.85546875" style="1" customWidth="1"/>
    <col min="7179" max="7424" width="11.42578125" style="1"/>
    <col min="7425" max="7425" width="4.85546875" style="1" customWidth="1"/>
    <col min="7426" max="7426" width="7.140625" style="1" customWidth="1"/>
    <col min="7427" max="7427" width="11.7109375" style="1" customWidth="1"/>
    <col min="7428" max="7428" width="7.42578125" style="1" customWidth="1"/>
    <col min="7429" max="7429" width="11.42578125" style="1"/>
    <col min="7430" max="7430" width="4" style="1" customWidth="1"/>
    <col min="7431" max="7431" width="3.5703125" style="1" customWidth="1"/>
    <col min="7432" max="7432" width="11.42578125" style="1"/>
    <col min="7433" max="7433" width="9" style="1" customWidth="1"/>
    <col min="7434" max="7434" width="7.85546875" style="1" customWidth="1"/>
    <col min="7435" max="7680" width="11.42578125" style="1"/>
    <col min="7681" max="7681" width="4.85546875" style="1" customWidth="1"/>
    <col min="7682" max="7682" width="7.140625" style="1" customWidth="1"/>
    <col min="7683" max="7683" width="11.7109375" style="1" customWidth="1"/>
    <col min="7684" max="7684" width="7.42578125" style="1" customWidth="1"/>
    <col min="7685" max="7685" width="11.42578125" style="1"/>
    <col min="7686" max="7686" width="4" style="1" customWidth="1"/>
    <col min="7687" max="7687" width="3.5703125" style="1" customWidth="1"/>
    <col min="7688" max="7688" width="11.42578125" style="1"/>
    <col min="7689" max="7689" width="9" style="1" customWidth="1"/>
    <col min="7690" max="7690" width="7.85546875" style="1" customWidth="1"/>
    <col min="7691" max="7936" width="11.42578125" style="1"/>
    <col min="7937" max="7937" width="4.85546875" style="1" customWidth="1"/>
    <col min="7938" max="7938" width="7.140625" style="1" customWidth="1"/>
    <col min="7939" max="7939" width="11.7109375" style="1" customWidth="1"/>
    <col min="7940" max="7940" width="7.42578125" style="1" customWidth="1"/>
    <col min="7941" max="7941" width="11.42578125" style="1"/>
    <col min="7942" max="7942" width="4" style="1" customWidth="1"/>
    <col min="7943" max="7943" width="3.5703125" style="1" customWidth="1"/>
    <col min="7944" max="7944" width="11.42578125" style="1"/>
    <col min="7945" max="7945" width="9" style="1" customWidth="1"/>
    <col min="7946" max="7946" width="7.85546875" style="1" customWidth="1"/>
    <col min="7947" max="8192" width="11.42578125" style="1"/>
    <col min="8193" max="8193" width="4.85546875" style="1" customWidth="1"/>
    <col min="8194" max="8194" width="7.140625" style="1" customWidth="1"/>
    <col min="8195" max="8195" width="11.7109375" style="1" customWidth="1"/>
    <col min="8196" max="8196" width="7.42578125" style="1" customWidth="1"/>
    <col min="8197" max="8197" width="11.42578125" style="1"/>
    <col min="8198" max="8198" width="4" style="1" customWidth="1"/>
    <col min="8199" max="8199" width="3.5703125" style="1" customWidth="1"/>
    <col min="8200" max="8200" width="11.42578125" style="1"/>
    <col min="8201" max="8201" width="9" style="1" customWidth="1"/>
    <col min="8202" max="8202" width="7.85546875" style="1" customWidth="1"/>
    <col min="8203" max="8448" width="11.42578125" style="1"/>
    <col min="8449" max="8449" width="4.85546875" style="1" customWidth="1"/>
    <col min="8450" max="8450" width="7.140625" style="1" customWidth="1"/>
    <col min="8451" max="8451" width="11.7109375" style="1" customWidth="1"/>
    <col min="8452" max="8452" width="7.42578125" style="1" customWidth="1"/>
    <col min="8453" max="8453" width="11.42578125" style="1"/>
    <col min="8454" max="8454" width="4" style="1" customWidth="1"/>
    <col min="8455" max="8455" width="3.5703125" style="1" customWidth="1"/>
    <col min="8456" max="8456" width="11.42578125" style="1"/>
    <col min="8457" max="8457" width="9" style="1" customWidth="1"/>
    <col min="8458" max="8458" width="7.85546875" style="1" customWidth="1"/>
    <col min="8459" max="8704" width="11.42578125" style="1"/>
    <col min="8705" max="8705" width="4.85546875" style="1" customWidth="1"/>
    <col min="8706" max="8706" width="7.140625" style="1" customWidth="1"/>
    <col min="8707" max="8707" width="11.7109375" style="1" customWidth="1"/>
    <col min="8708" max="8708" width="7.42578125" style="1" customWidth="1"/>
    <col min="8709" max="8709" width="11.42578125" style="1"/>
    <col min="8710" max="8710" width="4" style="1" customWidth="1"/>
    <col min="8711" max="8711" width="3.5703125" style="1" customWidth="1"/>
    <col min="8712" max="8712" width="11.42578125" style="1"/>
    <col min="8713" max="8713" width="9" style="1" customWidth="1"/>
    <col min="8714" max="8714" width="7.85546875" style="1" customWidth="1"/>
    <col min="8715" max="8960" width="11.42578125" style="1"/>
    <col min="8961" max="8961" width="4.85546875" style="1" customWidth="1"/>
    <col min="8962" max="8962" width="7.140625" style="1" customWidth="1"/>
    <col min="8963" max="8963" width="11.7109375" style="1" customWidth="1"/>
    <col min="8964" max="8964" width="7.42578125" style="1" customWidth="1"/>
    <col min="8965" max="8965" width="11.42578125" style="1"/>
    <col min="8966" max="8966" width="4" style="1" customWidth="1"/>
    <col min="8967" max="8967" width="3.5703125" style="1" customWidth="1"/>
    <col min="8968" max="8968" width="11.42578125" style="1"/>
    <col min="8969" max="8969" width="9" style="1" customWidth="1"/>
    <col min="8970" max="8970" width="7.85546875" style="1" customWidth="1"/>
    <col min="8971" max="9216" width="11.42578125" style="1"/>
    <col min="9217" max="9217" width="4.85546875" style="1" customWidth="1"/>
    <col min="9218" max="9218" width="7.140625" style="1" customWidth="1"/>
    <col min="9219" max="9219" width="11.7109375" style="1" customWidth="1"/>
    <col min="9220" max="9220" width="7.42578125" style="1" customWidth="1"/>
    <col min="9221" max="9221" width="11.42578125" style="1"/>
    <col min="9222" max="9222" width="4" style="1" customWidth="1"/>
    <col min="9223" max="9223" width="3.5703125" style="1" customWidth="1"/>
    <col min="9224" max="9224" width="11.42578125" style="1"/>
    <col min="9225" max="9225" width="9" style="1" customWidth="1"/>
    <col min="9226" max="9226" width="7.85546875" style="1" customWidth="1"/>
    <col min="9227" max="9472" width="11.42578125" style="1"/>
    <col min="9473" max="9473" width="4.85546875" style="1" customWidth="1"/>
    <col min="9474" max="9474" width="7.140625" style="1" customWidth="1"/>
    <col min="9475" max="9475" width="11.7109375" style="1" customWidth="1"/>
    <col min="9476" max="9476" width="7.42578125" style="1" customWidth="1"/>
    <col min="9477" max="9477" width="11.42578125" style="1"/>
    <col min="9478" max="9478" width="4" style="1" customWidth="1"/>
    <col min="9479" max="9479" width="3.5703125" style="1" customWidth="1"/>
    <col min="9480" max="9480" width="11.42578125" style="1"/>
    <col min="9481" max="9481" width="9" style="1" customWidth="1"/>
    <col min="9482" max="9482" width="7.85546875" style="1" customWidth="1"/>
    <col min="9483" max="9728" width="11.42578125" style="1"/>
    <col min="9729" max="9729" width="4.85546875" style="1" customWidth="1"/>
    <col min="9730" max="9730" width="7.140625" style="1" customWidth="1"/>
    <col min="9731" max="9731" width="11.7109375" style="1" customWidth="1"/>
    <col min="9732" max="9732" width="7.42578125" style="1" customWidth="1"/>
    <col min="9733" max="9733" width="11.42578125" style="1"/>
    <col min="9734" max="9734" width="4" style="1" customWidth="1"/>
    <col min="9735" max="9735" width="3.5703125" style="1" customWidth="1"/>
    <col min="9736" max="9736" width="11.42578125" style="1"/>
    <col min="9737" max="9737" width="9" style="1" customWidth="1"/>
    <col min="9738" max="9738" width="7.85546875" style="1" customWidth="1"/>
    <col min="9739" max="9984" width="11.42578125" style="1"/>
    <col min="9985" max="9985" width="4.85546875" style="1" customWidth="1"/>
    <col min="9986" max="9986" width="7.140625" style="1" customWidth="1"/>
    <col min="9987" max="9987" width="11.7109375" style="1" customWidth="1"/>
    <col min="9988" max="9988" width="7.42578125" style="1" customWidth="1"/>
    <col min="9989" max="9989" width="11.42578125" style="1"/>
    <col min="9990" max="9990" width="4" style="1" customWidth="1"/>
    <col min="9991" max="9991" width="3.5703125" style="1" customWidth="1"/>
    <col min="9992" max="9992" width="11.42578125" style="1"/>
    <col min="9993" max="9993" width="9" style="1" customWidth="1"/>
    <col min="9994" max="9994" width="7.85546875" style="1" customWidth="1"/>
    <col min="9995" max="10240" width="11.42578125" style="1"/>
    <col min="10241" max="10241" width="4.85546875" style="1" customWidth="1"/>
    <col min="10242" max="10242" width="7.140625" style="1" customWidth="1"/>
    <col min="10243" max="10243" width="11.7109375" style="1" customWidth="1"/>
    <col min="10244" max="10244" width="7.42578125" style="1" customWidth="1"/>
    <col min="10245" max="10245" width="11.42578125" style="1"/>
    <col min="10246" max="10246" width="4" style="1" customWidth="1"/>
    <col min="10247" max="10247" width="3.5703125" style="1" customWidth="1"/>
    <col min="10248" max="10248" width="11.42578125" style="1"/>
    <col min="10249" max="10249" width="9" style="1" customWidth="1"/>
    <col min="10250" max="10250" width="7.85546875" style="1" customWidth="1"/>
    <col min="10251" max="10496" width="11.42578125" style="1"/>
    <col min="10497" max="10497" width="4.85546875" style="1" customWidth="1"/>
    <col min="10498" max="10498" width="7.140625" style="1" customWidth="1"/>
    <col min="10499" max="10499" width="11.7109375" style="1" customWidth="1"/>
    <col min="10500" max="10500" width="7.42578125" style="1" customWidth="1"/>
    <col min="10501" max="10501" width="11.42578125" style="1"/>
    <col min="10502" max="10502" width="4" style="1" customWidth="1"/>
    <col min="10503" max="10503" width="3.5703125" style="1" customWidth="1"/>
    <col min="10504" max="10504" width="11.42578125" style="1"/>
    <col min="10505" max="10505" width="9" style="1" customWidth="1"/>
    <col min="10506" max="10506" width="7.85546875" style="1" customWidth="1"/>
    <col min="10507" max="10752" width="11.42578125" style="1"/>
    <col min="10753" max="10753" width="4.85546875" style="1" customWidth="1"/>
    <col min="10754" max="10754" width="7.140625" style="1" customWidth="1"/>
    <col min="10755" max="10755" width="11.7109375" style="1" customWidth="1"/>
    <col min="10756" max="10756" width="7.42578125" style="1" customWidth="1"/>
    <col min="10757" max="10757" width="11.42578125" style="1"/>
    <col min="10758" max="10758" width="4" style="1" customWidth="1"/>
    <col min="10759" max="10759" width="3.5703125" style="1" customWidth="1"/>
    <col min="10760" max="10760" width="11.42578125" style="1"/>
    <col min="10761" max="10761" width="9" style="1" customWidth="1"/>
    <col min="10762" max="10762" width="7.85546875" style="1" customWidth="1"/>
    <col min="10763" max="11008" width="11.42578125" style="1"/>
    <col min="11009" max="11009" width="4.85546875" style="1" customWidth="1"/>
    <col min="11010" max="11010" width="7.140625" style="1" customWidth="1"/>
    <col min="11011" max="11011" width="11.7109375" style="1" customWidth="1"/>
    <col min="11012" max="11012" width="7.42578125" style="1" customWidth="1"/>
    <col min="11013" max="11013" width="11.42578125" style="1"/>
    <col min="11014" max="11014" width="4" style="1" customWidth="1"/>
    <col min="11015" max="11015" width="3.5703125" style="1" customWidth="1"/>
    <col min="11016" max="11016" width="11.42578125" style="1"/>
    <col min="11017" max="11017" width="9" style="1" customWidth="1"/>
    <col min="11018" max="11018" width="7.85546875" style="1" customWidth="1"/>
    <col min="11019" max="11264" width="11.42578125" style="1"/>
    <col min="11265" max="11265" width="4.85546875" style="1" customWidth="1"/>
    <col min="11266" max="11266" width="7.140625" style="1" customWidth="1"/>
    <col min="11267" max="11267" width="11.7109375" style="1" customWidth="1"/>
    <col min="11268" max="11268" width="7.42578125" style="1" customWidth="1"/>
    <col min="11269" max="11269" width="11.42578125" style="1"/>
    <col min="11270" max="11270" width="4" style="1" customWidth="1"/>
    <col min="11271" max="11271" width="3.5703125" style="1" customWidth="1"/>
    <col min="11272" max="11272" width="11.42578125" style="1"/>
    <col min="11273" max="11273" width="9" style="1" customWidth="1"/>
    <col min="11274" max="11274" width="7.85546875" style="1" customWidth="1"/>
    <col min="11275" max="11520" width="11.42578125" style="1"/>
    <col min="11521" max="11521" width="4.85546875" style="1" customWidth="1"/>
    <col min="11522" max="11522" width="7.140625" style="1" customWidth="1"/>
    <col min="11523" max="11523" width="11.7109375" style="1" customWidth="1"/>
    <col min="11524" max="11524" width="7.42578125" style="1" customWidth="1"/>
    <col min="11525" max="11525" width="11.42578125" style="1"/>
    <col min="11526" max="11526" width="4" style="1" customWidth="1"/>
    <col min="11527" max="11527" width="3.5703125" style="1" customWidth="1"/>
    <col min="11528" max="11528" width="11.42578125" style="1"/>
    <col min="11529" max="11529" width="9" style="1" customWidth="1"/>
    <col min="11530" max="11530" width="7.85546875" style="1" customWidth="1"/>
    <col min="11531" max="11776" width="11.42578125" style="1"/>
    <col min="11777" max="11777" width="4.85546875" style="1" customWidth="1"/>
    <col min="11778" max="11778" width="7.140625" style="1" customWidth="1"/>
    <col min="11779" max="11779" width="11.7109375" style="1" customWidth="1"/>
    <col min="11780" max="11780" width="7.42578125" style="1" customWidth="1"/>
    <col min="11781" max="11781" width="11.42578125" style="1"/>
    <col min="11782" max="11782" width="4" style="1" customWidth="1"/>
    <col min="11783" max="11783" width="3.5703125" style="1" customWidth="1"/>
    <col min="11784" max="11784" width="11.42578125" style="1"/>
    <col min="11785" max="11785" width="9" style="1" customWidth="1"/>
    <col min="11786" max="11786" width="7.85546875" style="1" customWidth="1"/>
    <col min="11787" max="12032" width="11.42578125" style="1"/>
    <col min="12033" max="12033" width="4.85546875" style="1" customWidth="1"/>
    <col min="12034" max="12034" width="7.140625" style="1" customWidth="1"/>
    <col min="12035" max="12035" width="11.7109375" style="1" customWidth="1"/>
    <col min="12036" max="12036" width="7.42578125" style="1" customWidth="1"/>
    <col min="12037" max="12037" width="11.42578125" style="1"/>
    <col min="12038" max="12038" width="4" style="1" customWidth="1"/>
    <col min="12039" max="12039" width="3.5703125" style="1" customWidth="1"/>
    <col min="12040" max="12040" width="11.42578125" style="1"/>
    <col min="12041" max="12041" width="9" style="1" customWidth="1"/>
    <col min="12042" max="12042" width="7.85546875" style="1" customWidth="1"/>
    <col min="12043" max="12288" width="11.42578125" style="1"/>
    <col min="12289" max="12289" width="4.85546875" style="1" customWidth="1"/>
    <col min="12290" max="12290" width="7.140625" style="1" customWidth="1"/>
    <col min="12291" max="12291" width="11.7109375" style="1" customWidth="1"/>
    <col min="12292" max="12292" width="7.42578125" style="1" customWidth="1"/>
    <col min="12293" max="12293" width="11.42578125" style="1"/>
    <col min="12294" max="12294" width="4" style="1" customWidth="1"/>
    <col min="12295" max="12295" width="3.5703125" style="1" customWidth="1"/>
    <col min="12296" max="12296" width="11.42578125" style="1"/>
    <col min="12297" max="12297" width="9" style="1" customWidth="1"/>
    <col min="12298" max="12298" width="7.85546875" style="1" customWidth="1"/>
    <col min="12299" max="12544" width="11.42578125" style="1"/>
    <col min="12545" max="12545" width="4.85546875" style="1" customWidth="1"/>
    <col min="12546" max="12546" width="7.140625" style="1" customWidth="1"/>
    <col min="12547" max="12547" width="11.7109375" style="1" customWidth="1"/>
    <col min="12548" max="12548" width="7.42578125" style="1" customWidth="1"/>
    <col min="12549" max="12549" width="11.42578125" style="1"/>
    <col min="12550" max="12550" width="4" style="1" customWidth="1"/>
    <col min="12551" max="12551" width="3.5703125" style="1" customWidth="1"/>
    <col min="12552" max="12552" width="11.42578125" style="1"/>
    <col min="12553" max="12553" width="9" style="1" customWidth="1"/>
    <col min="12554" max="12554" width="7.85546875" style="1" customWidth="1"/>
    <col min="12555" max="12800" width="11.42578125" style="1"/>
    <col min="12801" max="12801" width="4.85546875" style="1" customWidth="1"/>
    <col min="12802" max="12802" width="7.140625" style="1" customWidth="1"/>
    <col min="12803" max="12803" width="11.7109375" style="1" customWidth="1"/>
    <col min="12804" max="12804" width="7.42578125" style="1" customWidth="1"/>
    <col min="12805" max="12805" width="11.42578125" style="1"/>
    <col min="12806" max="12806" width="4" style="1" customWidth="1"/>
    <col min="12807" max="12807" width="3.5703125" style="1" customWidth="1"/>
    <col min="12808" max="12808" width="11.42578125" style="1"/>
    <col min="12809" max="12809" width="9" style="1" customWidth="1"/>
    <col min="12810" max="12810" width="7.85546875" style="1" customWidth="1"/>
    <col min="12811" max="13056" width="11.42578125" style="1"/>
    <col min="13057" max="13057" width="4.85546875" style="1" customWidth="1"/>
    <col min="13058" max="13058" width="7.140625" style="1" customWidth="1"/>
    <col min="13059" max="13059" width="11.7109375" style="1" customWidth="1"/>
    <col min="13060" max="13060" width="7.42578125" style="1" customWidth="1"/>
    <col min="13061" max="13061" width="11.42578125" style="1"/>
    <col min="13062" max="13062" width="4" style="1" customWidth="1"/>
    <col min="13063" max="13063" width="3.5703125" style="1" customWidth="1"/>
    <col min="13064" max="13064" width="11.42578125" style="1"/>
    <col min="13065" max="13065" width="9" style="1" customWidth="1"/>
    <col min="13066" max="13066" width="7.85546875" style="1" customWidth="1"/>
    <col min="13067" max="13312" width="11.42578125" style="1"/>
    <col min="13313" max="13313" width="4.85546875" style="1" customWidth="1"/>
    <col min="13314" max="13314" width="7.140625" style="1" customWidth="1"/>
    <col min="13315" max="13315" width="11.7109375" style="1" customWidth="1"/>
    <col min="13316" max="13316" width="7.42578125" style="1" customWidth="1"/>
    <col min="13317" max="13317" width="11.42578125" style="1"/>
    <col min="13318" max="13318" width="4" style="1" customWidth="1"/>
    <col min="13319" max="13319" width="3.5703125" style="1" customWidth="1"/>
    <col min="13320" max="13320" width="11.42578125" style="1"/>
    <col min="13321" max="13321" width="9" style="1" customWidth="1"/>
    <col min="13322" max="13322" width="7.85546875" style="1" customWidth="1"/>
    <col min="13323" max="13568" width="11.42578125" style="1"/>
    <col min="13569" max="13569" width="4.85546875" style="1" customWidth="1"/>
    <col min="13570" max="13570" width="7.140625" style="1" customWidth="1"/>
    <col min="13571" max="13571" width="11.7109375" style="1" customWidth="1"/>
    <col min="13572" max="13572" width="7.42578125" style="1" customWidth="1"/>
    <col min="13573" max="13573" width="11.42578125" style="1"/>
    <col min="13574" max="13574" width="4" style="1" customWidth="1"/>
    <col min="13575" max="13575" width="3.5703125" style="1" customWidth="1"/>
    <col min="13576" max="13576" width="11.42578125" style="1"/>
    <col min="13577" max="13577" width="9" style="1" customWidth="1"/>
    <col min="13578" max="13578" width="7.85546875" style="1" customWidth="1"/>
    <col min="13579" max="13824" width="11.42578125" style="1"/>
    <col min="13825" max="13825" width="4.85546875" style="1" customWidth="1"/>
    <col min="13826" max="13826" width="7.140625" style="1" customWidth="1"/>
    <col min="13827" max="13827" width="11.7109375" style="1" customWidth="1"/>
    <col min="13828" max="13828" width="7.42578125" style="1" customWidth="1"/>
    <col min="13829" max="13829" width="11.42578125" style="1"/>
    <col min="13830" max="13830" width="4" style="1" customWidth="1"/>
    <col min="13831" max="13831" width="3.5703125" style="1" customWidth="1"/>
    <col min="13832" max="13832" width="11.42578125" style="1"/>
    <col min="13833" max="13833" width="9" style="1" customWidth="1"/>
    <col min="13834" max="13834" width="7.85546875" style="1" customWidth="1"/>
    <col min="13835" max="14080" width="11.42578125" style="1"/>
    <col min="14081" max="14081" width="4.85546875" style="1" customWidth="1"/>
    <col min="14082" max="14082" width="7.140625" style="1" customWidth="1"/>
    <col min="14083" max="14083" width="11.7109375" style="1" customWidth="1"/>
    <col min="14084" max="14084" width="7.42578125" style="1" customWidth="1"/>
    <col min="14085" max="14085" width="11.42578125" style="1"/>
    <col min="14086" max="14086" width="4" style="1" customWidth="1"/>
    <col min="14087" max="14087" width="3.5703125" style="1" customWidth="1"/>
    <col min="14088" max="14088" width="11.42578125" style="1"/>
    <col min="14089" max="14089" width="9" style="1" customWidth="1"/>
    <col min="14090" max="14090" width="7.85546875" style="1" customWidth="1"/>
    <col min="14091" max="14336" width="11.42578125" style="1"/>
    <col min="14337" max="14337" width="4.85546875" style="1" customWidth="1"/>
    <col min="14338" max="14338" width="7.140625" style="1" customWidth="1"/>
    <col min="14339" max="14339" width="11.7109375" style="1" customWidth="1"/>
    <col min="14340" max="14340" width="7.42578125" style="1" customWidth="1"/>
    <col min="14341" max="14341" width="11.42578125" style="1"/>
    <col min="14342" max="14342" width="4" style="1" customWidth="1"/>
    <col min="14343" max="14343" width="3.5703125" style="1" customWidth="1"/>
    <col min="14344" max="14344" width="11.42578125" style="1"/>
    <col min="14345" max="14345" width="9" style="1" customWidth="1"/>
    <col min="14346" max="14346" width="7.85546875" style="1" customWidth="1"/>
    <col min="14347" max="14592" width="11.42578125" style="1"/>
    <col min="14593" max="14593" width="4.85546875" style="1" customWidth="1"/>
    <col min="14594" max="14594" width="7.140625" style="1" customWidth="1"/>
    <col min="14595" max="14595" width="11.7109375" style="1" customWidth="1"/>
    <col min="14596" max="14596" width="7.42578125" style="1" customWidth="1"/>
    <col min="14597" max="14597" width="11.42578125" style="1"/>
    <col min="14598" max="14598" width="4" style="1" customWidth="1"/>
    <col min="14599" max="14599" width="3.5703125" style="1" customWidth="1"/>
    <col min="14600" max="14600" width="11.42578125" style="1"/>
    <col min="14601" max="14601" width="9" style="1" customWidth="1"/>
    <col min="14602" max="14602" width="7.85546875" style="1" customWidth="1"/>
    <col min="14603" max="14848" width="11.42578125" style="1"/>
    <col min="14849" max="14849" width="4.85546875" style="1" customWidth="1"/>
    <col min="14850" max="14850" width="7.140625" style="1" customWidth="1"/>
    <col min="14851" max="14851" width="11.7109375" style="1" customWidth="1"/>
    <col min="14852" max="14852" width="7.42578125" style="1" customWidth="1"/>
    <col min="14853" max="14853" width="11.42578125" style="1"/>
    <col min="14854" max="14854" width="4" style="1" customWidth="1"/>
    <col min="14855" max="14855" width="3.5703125" style="1" customWidth="1"/>
    <col min="14856" max="14856" width="11.42578125" style="1"/>
    <col min="14857" max="14857" width="9" style="1" customWidth="1"/>
    <col min="14858" max="14858" width="7.85546875" style="1" customWidth="1"/>
    <col min="14859" max="15104" width="11.42578125" style="1"/>
    <col min="15105" max="15105" width="4.85546875" style="1" customWidth="1"/>
    <col min="15106" max="15106" width="7.140625" style="1" customWidth="1"/>
    <col min="15107" max="15107" width="11.7109375" style="1" customWidth="1"/>
    <col min="15108" max="15108" width="7.42578125" style="1" customWidth="1"/>
    <col min="15109" max="15109" width="11.42578125" style="1"/>
    <col min="15110" max="15110" width="4" style="1" customWidth="1"/>
    <col min="15111" max="15111" width="3.5703125" style="1" customWidth="1"/>
    <col min="15112" max="15112" width="11.42578125" style="1"/>
    <col min="15113" max="15113" width="9" style="1" customWidth="1"/>
    <col min="15114" max="15114" width="7.85546875" style="1" customWidth="1"/>
    <col min="15115" max="15360" width="11.42578125" style="1"/>
    <col min="15361" max="15361" width="4.85546875" style="1" customWidth="1"/>
    <col min="15362" max="15362" width="7.140625" style="1" customWidth="1"/>
    <col min="15363" max="15363" width="11.7109375" style="1" customWidth="1"/>
    <col min="15364" max="15364" width="7.42578125" style="1" customWidth="1"/>
    <col min="15365" max="15365" width="11.42578125" style="1"/>
    <col min="15366" max="15366" width="4" style="1" customWidth="1"/>
    <col min="15367" max="15367" width="3.5703125" style="1" customWidth="1"/>
    <col min="15368" max="15368" width="11.42578125" style="1"/>
    <col min="15369" max="15369" width="9" style="1" customWidth="1"/>
    <col min="15370" max="15370" width="7.85546875" style="1" customWidth="1"/>
    <col min="15371" max="15616" width="11.42578125" style="1"/>
    <col min="15617" max="15617" width="4.85546875" style="1" customWidth="1"/>
    <col min="15618" max="15618" width="7.140625" style="1" customWidth="1"/>
    <col min="15619" max="15619" width="11.7109375" style="1" customWidth="1"/>
    <col min="15620" max="15620" width="7.42578125" style="1" customWidth="1"/>
    <col min="15621" max="15621" width="11.42578125" style="1"/>
    <col min="15622" max="15622" width="4" style="1" customWidth="1"/>
    <col min="15623" max="15623" width="3.5703125" style="1" customWidth="1"/>
    <col min="15624" max="15624" width="11.42578125" style="1"/>
    <col min="15625" max="15625" width="9" style="1" customWidth="1"/>
    <col min="15626" max="15626" width="7.85546875" style="1" customWidth="1"/>
    <col min="15627" max="15872" width="11.42578125" style="1"/>
    <col min="15873" max="15873" width="4.85546875" style="1" customWidth="1"/>
    <col min="15874" max="15874" width="7.140625" style="1" customWidth="1"/>
    <col min="15875" max="15875" width="11.7109375" style="1" customWidth="1"/>
    <col min="15876" max="15876" width="7.42578125" style="1" customWidth="1"/>
    <col min="15877" max="15877" width="11.42578125" style="1"/>
    <col min="15878" max="15878" width="4" style="1" customWidth="1"/>
    <col min="15879" max="15879" width="3.5703125" style="1" customWidth="1"/>
    <col min="15880" max="15880" width="11.42578125" style="1"/>
    <col min="15881" max="15881" width="9" style="1" customWidth="1"/>
    <col min="15882" max="15882" width="7.85546875" style="1" customWidth="1"/>
    <col min="15883" max="16128" width="11.42578125" style="1"/>
    <col min="16129" max="16129" width="4.85546875" style="1" customWidth="1"/>
    <col min="16130" max="16130" width="7.140625" style="1" customWidth="1"/>
    <col min="16131" max="16131" width="11.7109375" style="1" customWidth="1"/>
    <col min="16132" max="16132" width="7.42578125" style="1" customWidth="1"/>
    <col min="16133" max="16133" width="11.42578125" style="1"/>
    <col min="16134" max="16134" width="4" style="1" customWidth="1"/>
    <col min="16135" max="16135" width="3.5703125" style="1" customWidth="1"/>
    <col min="16136" max="16136" width="11.42578125" style="1"/>
    <col min="16137" max="16137" width="9" style="1" customWidth="1"/>
    <col min="16138" max="16138" width="7.85546875" style="1" customWidth="1"/>
    <col min="16139" max="16384" width="11.42578125" style="1"/>
  </cols>
  <sheetData>
    <row r="1" spans="2:10" ht="26.25" x14ac:dyDescent="0.2">
      <c r="B1" s="409" t="s">
        <v>406</v>
      </c>
      <c r="C1" s="409"/>
      <c r="D1" s="409"/>
      <c r="E1" s="409"/>
      <c r="F1" s="409"/>
      <c r="G1" s="409"/>
      <c r="H1" s="409"/>
      <c r="I1" s="409"/>
      <c r="J1" s="409"/>
    </row>
    <row r="2" spans="2:10" ht="20.25" x14ac:dyDescent="0.2">
      <c r="B2" s="26"/>
    </row>
    <row r="3" spans="2:10" ht="15.75" x14ac:dyDescent="0.2">
      <c r="B3" s="27"/>
    </row>
    <row r="4" spans="2:10" ht="23.25" x14ac:dyDescent="0.2">
      <c r="B4" s="410" t="s">
        <v>24</v>
      </c>
      <c r="C4" s="410"/>
      <c r="D4" s="410"/>
      <c r="E4" s="410"/>
      <c r="F4" s="410"/>
      <c r="G4" s="410"/>
      <c r="H4" s="410"/>
      <c r="I4" s="410"/>
      <c r="J4" s="410"/>
    </row>
    <row r="5" spans="2:10" ht="23.25" x14ac:dyDescent="0.2">
      <c r="B5" s="410" t="s">
        <v>450</v>
      </c>
      <c r="C5" s="410"/>
      <c r="D5" s="410"/>
      <c r="E5" s="410"/>
      <c r="F5" s="410"/>
      <c r="G5" s="410"/>
      <c r="H5" s="410"/>
      <c r="I5" s="410"/>
      <c r="J5" s="410"/>
    </row>
    <row r="6" spans="2:10" ht="15.75" x14ac:dyDescent="0.2">
      <c r="B6" s="28"/>
    </row>
    <row r="7" spans="2:10" ht="23.25" x14ac:dyDescent="0.2">
      <c r="B7" s="410" t="s">
        <v>407</v>
      </c>
      <c r="C7" s="410"/>
      <c r="D7" s="410"/>
      <c r="E7" s="410"/>
      <c r="F7" s="410"/>
      <c r="G7" s="410"/>
      <c r="H7" s="410"/>
      <c r="I7" s="410"/>
      <c r="J7" s="410"/>
    </row>
    <row r="8" spans="2:10" ht="16.5" thickBot="1" x14ac:dyDescent="0.25">
      <c r="B8" s="29"/>
    </row>
    <row r="9" spans="2:10" ht="16.5" thickBot="1" x14ac:dyDescent="0.25">
      <c r="B9" s="411"/>
      <c r="C9" s="412"/>
      <c r="D9" s="412"/>
      <c r="E9" s="412"/>
      <c r="F9" s="413"/>
      <c r="G9" s="414" t="s">
        <v>408</v>
      </c>
      <c r="H9" s="415"/>
      <c r="I9" s="415"/>
      <c r="J9" s="416"/>
    </row>
    <row r="10" spans="2:10" ht="15.75" x14ac:dyDescent="0.2">
      <c r="B10" s="417"/>
      <c r="C10" s="418"/>
      <c r="D10" s="418"/>
      <c r="E10" s="418"/>
      <c r="F10" s="419"/>
      <c r="G10" s="420"/>
      <c r="H10" s="421"/>
      <c r="I10" s="420"/>
      <c r="J10" s="421"/>
    </row>
    <row r="11" spans="2:10" ht="15.75" customHeight="1" x14ac:dyDescent="0.2">
      <c r="B11" s="417" t="s">
        <v>409</v>
      </c>
      <c r="C11" s="418"/>
      <c r="D11" s="418"/>
      <c r="E11" s="418"/>
      <c r="F11" s="419"/>
      <c r="G11" s="417" t="s">
        <v>244</v>
      </c>
      <c r="H11" s="419"/>
      <c r="I11" s="417" t="s">
        <v>244</v>
      </c>
      <c r="J11" s="419"/>
    </row>
    <row r="12" spans="2:10" ht="16.5" thickBot="1" x14ac:dyDescent="0.25">
      <c r="B12" s="422"/>
      <c r="C12" s="423"/>
      <c r="D12" s="423"/>
      <c r="E12" s="423"/>
      <c r="F12" s="424"/>
      <c r="G12" s="425" t="s">
        <v>310</v>
      </c>
      <c r="H12" s="426"/>
      <c r="I12" s="425" t="s">
        <v>311</v>
      </c>
      <c r="J12" s="426"/>
    </row>
    <row r="13" spans="2:10" ht="15" x14ac:dyDescent="0.2">
      <c r="B13" s="427"/>
      <c r="C13" s="428"/>
      <c r="D13" s="428"/>
      <c r="E13" s="428"/>
      <c r="F13" s="429"/>
      <c r="G13" s="427"/>
      <c r="H13" s="429"/>
      <c r="I13" s="427"/>
      <c r="J13" s="429"/>
    </row>
    <row r="14" spans="2:10" ht="14.25" x14ac:dyDescent="0.2">
      <c r="B14" s="430"/>
      <c r="C14" s="431"/>
      <c r="D14" s="431"/>
      <c r="E14" s="431"/>
      <c r="F14" s="432"/>
      <c r="G14" s="430"/>
      <c r="H14" s="432"/>
      <c r="I14" s="430"/>
      <c r="J14" s="432"/>
    </row>
    <row r="15" spans="2:10" ht="14.25" customHeight="1" x14ac:dyDescent="0.2">
      <c r="B15" s="430" t="s">
        <v>410</v>
      </c>
      <c r="C15" s="431"/>
      <c r="D15" s="431"/>
      <c r="E15" s="431"/>
      <c r="F15" s="432"/>
      <c r="G15" s="433">
        <v>1.57</v>
      </c>
      <c r="H15" s="434"/>
      <c r="I15" s="433">
        <v>1.59</v>
      </c>
      <c r="J15" s="434"/>
    </row>
    <row r="16" spans="2:10" ht="14.25" x14ac:dyDescent="0.2">
      <c r="B16" s="430"/>
      <c r="C16" s="431"/>
      <c r="D16" s="431"/>
      <c r="E16" s="431"/>
      <c r="F16" s="432"/>
      <c r="G16" s="430"/>
      <c r="H16" s="432"/>
      <c r="I16" s="430"/>
      <c r="J16" s="432"/>
    </row>
    <row r="17" spans="2:10" ht="14.25" x14ac:dyDescent="0.2">
      <c r="B17" s="430"/>
      <c r="C17" s="431"/>
      <c r="D17" s="431"/>
      <c r="E17" s="431"/>
      <c r="F17" s="432"/>
      <c r="G17" s="430"/>
      <c r="H17" s="432"/>
      <c r="I17" s="430"/>
      <c r="J17" s="432"/>
    </row>
    <row r="18" spans="2:10" ht="14.25" customHeight="1" x14ac:dyDescent="0.2">
      <c r="B18" s="430" t="s">
        <v>411</v>
      </c>
      <c r="C18" s="431"/>
      <c r="D18" s="431"/>
      <c r="E18" s="431"/>
      <c r="F18" s="432"/>
      <c r="G18" s="433">
        <v>0.69</v>
      </c>
      <c r="H18" s="434"/>
      <c r="I18" s="433">
        <v>0.68</v>
      </c>
      <c r="J18" s="434"/>
    </row>
    <row r="19" spans="2:10" ht="14.25" x14ac:dyDescent="0.2">
      <c r="B19" s="430"/>
      <c r="C19" s="431"/>
      <c r="D19" s="431"/>
      <c r="E19" s="431"/>
      <c r="F19" s="432"/>
      <c r="G19" s="430"/>
      <c r="H19" s="432"/>
      <c r="I19" s="430"/>
      <c r="J19" s="432"/>
    </row>
    <row r="20" spans="2:10" ht="14.25" x14ac:dyDescent="0.2">
      <c r="B20" s="430"/>
      <c r="C20" s="431"/>
      <c r="D20" s="431"/>
      <c r="E20" s="431"/>
      <c r="F20" s="432"/>
      <c r="G20" s="430"/>
      <c r="H20" s="432"/>
      <c r="I20" s="430"/>
      <c r="J20" s="432"/>
    </row>
    <row r="21" spans="2:10" ht="14.25" customHeight="1" x14ac:dyDescent="0.2">
      <c r="B21" s="430" t="s">
        <v>412</v>
      </c>
      <c r="C21" s="431"/>
      <c r="D21" s="431"/>
      <c r="E21" s="431"/>
      <c r="F21" s="432"/>
      <c r="G21" s="433">
        <v>0.06</v>
      </c>
      <c r="H21" s="434"/>
      <c r="I21" s="433">
        <v>0.04</v>
      </c>
      <c r="J21" s="434"/>
    </row>
    <row r="22" spans="2:10" ht="14.25" customHeight="1" x14ac:dyDescent="0.2">
      <c r="B22" s="430" t="s">
        <v>413</v>
      </c>
      <c r="C22" s="431"/>
      <c r="D22" s="431"/>
      <c r="E22" s="431"/>
      <c r="F22" s="432"/>
      <c r="G22" s="433"/>
      <c r="H22" s="434"/>
      <c r="I22" s="433"/>
      <c r="J22" s="434"/>
    </row>
    <row r="23" spans="2:10" ht="14.25" x14ac:dyDescent="0.2">
      <c r="B23" s="430"/>
      <c r="C23" s="431"/>
      <c r="D23" s="431"/>
      <c r="E23" s="431"/>
      <c r="F23" s="432"/>
      <c r="G23" s="430"/>
      <c r="H23" s="432"/>
      <c r="I23" s="430"/>
      <c r="J23" s="432"/>
    </row>
    <row r="24" spans="2:10" ht="15" thickBot="1" x14ac:dyDescent="0.25">
      <c r="B24" s="437"/>
      <c r="C24" s="438"/>
      <c r="D24" s="438"/>
      <c r="E24" s="438"/>
      <c r="F24" s="439"/>
      <c r="G24" s="437"/>
      <c r="H24" s="439"/>
      <c r="I24" s="437"/>
      <c r="J24" s="439"/>
    </row>
    <row r="25" spans="2:10" ht="15" x14ac:dyDescent="0.2">
      <c r="B25" s="30"/>
      <c r="C25" s="31"/>
      <c r="D25" s="31"/>
      <c r="E25" s="31"/>
      <c r="F25" s="442"/>
      <c r="G25" s="442"/>
      <c r="H25" s="442"/>
      <c r="I25" s="442"/>
      <c r="J25" s="32"/>
    </row>
    <row r="26" spans="2:10" ht="14.25" x14ac:dyDescent="0.2">
      <c r="B26" s="33"/>
      <c r="C26" s="34"/>
      <c r="D26" s="34"/>
      <c r="E26" s="34"/>
      <c r="F26" s="431"/>
      <c r="G26" s="431"/>
      <c r="H26" s="443" t="s">
        <v>414</v>
      </c>
      <c r="I26" s="443"/>
      <c r="J26" s="435"/>
    </row>
    <row r="27" spans="2:10" ht="29.25" thickBot="1" x14ac:dyDescent="0.25">
      <c r="B27" s="35" t="s">
        <v>415</v>
      </c>
      <c r="C27" s="36" t="s">
        <v>416</v>
      </c>
      <c r="D27" s="37" t="s">
        <v>417</v>
      </c>
      <c r="E27" s="36" t="s">
        <v>418</v>
      </c>
      <c r="F27" s="436" t="s">
        <v>419</v>
      </c>
      <c r="G27" s="431"/>
      <c r="H27" s="444"/>
      <c r="I27" s="444"/>
      <c r="J27" s="435"/>
    </row>
    <row r="28" spans="2:10" ht="42.75" customHeight="1" x14ac:dyDescent="0.2">
      <c r="B28" s="38"/>
      <c r="C28" s="34" t="s">
        <v>420</v>
      </c>
      <c r="D28" s="34"/>
      <c r="E28" s="34" t="s">
        <v>274</v>
      </c>
      <c r="F28" s="431"/>
      <c r="G28" s="431"/>
      <c r="H28" s="440" t="s">
        <v>421</v>
      </c>
      <c r="I28" s="440"/>
      <c r="J28" s="39"/>
    </row>
    <row r="29" spans="2:10" ht="15.75" thickBot="1" x14ac:dyDescent="0.25">
      <c r="B29" s="40"/>
      <c r="C29" s="41"/>
      <c r="D29" s="41"/>
      <c r="E29" s="41"/>
      <c r="F29" s="441"/>
      <c r="G29" s="441"/>
      <c r="H29" s="441"/>
      <c r="I29" s="441"/>
      <c r="J29" s="42"/>
    </row>
    <row r="30" spans="2:10" x14ac:dyDescent="0.2">
      <c r="B30" s="43"/>
      <c r="C30" s="43"/>
      <c r="D30" s="43"/>
      <c r="E30" s="43"/>
      <c r="F30" s="43"/>
      <c r="G30" s="43"/>
      <c r="H30" s="43"/>
      <c r="I30" s="43"/>
      <c r="J30" s="43"/>
    </row>
    <row r="31" spans="2:10" ht="15.75" x14ac:dyDescent="0.2">
      <c r="B31" s="29"/>
    </row>
  </sheetData>
  <mergeCells count="59">
    <mergeCell ref="F28:G28"/>
    <mergeCell ref="H28:I28"/>
    <mergeCell ref="F29:G29"/>
    <mergeCell ref="H29:I29"/>
    <mergeCell ref="F25:G25"/>
    <mergeCell ref="H25:I25"/>
    <mergeCell ref="F26:G26"/>
    <mergeCell ref="H26:I27"/>
    <mergeCell ref="J26:J27"/>
    <mergeCell ref="F27:G27"/>
    <mergeCell ref="B23:F23"/>
    <mergeCell ref="G23:H23"/>
    <mergeCell ref="I23:J23"/>
    <mergeCell ref="B24:F24"/>
    <mergeCell ref="G24:H24"/>
    <mergeCell ref="I24:J24"/>
    <mergeCell ref="B20:F20"/>
    <mergeCell ref="G20:H20"/>
    <mergeCell ref="I20:J20"/>
    <mergeCell ref="B21:F21"/>
    <mergeCell ref="G21:H22"/>
    <mergeCell ref="I21:J22"/>
    <mergeCell ref="B22:F22"/>
    <mergeCell ref="B18:F18"/>
    <mergeCell ref="G18:H18"/>
    <mergeCell ref="I18:J18"/>
    <mergeCell ref="B19:F19"/>
    <mergeCell ref="G19:H19"/>
    <mergeCell ref="I19:J19"/>
    <mergeCell ref="B16:F16"/>
    <mergeCell ref="G16:H16"/>
    <mergeCell ref="I16:J16"/>
    <mergeCell ref="B17:F17"/>
    <mergeCell ref="G17:H17"/>
    <mergeCell ref="I17:J17"/>
    <mergeCell ref="B14:F14"/>
    <mergeCell ref="G14:H14"/>
    <mergeCell ref="I14:J14"/>
    <mergeCell ref="B15:F15"/>
    <mergeCell ref="G15:H15"/>
    <mergeCell ref="I15:J15"/>
    <mergeCell ref="B12:F12"/>
    <mergeCell ref="G12:H12"/>
    <mergeCell ref="I12:J12"/>
    <mergeCell ref="B13:F13"/>
    <mergeCell ref="G13:H13"/>
    <mergeCell ref="I13:J13"/>
    <mergeCell ref="B10:F10"/>
    <mergeCell ref="G10:H10"/>
    <mergeCell ref="I10:J10"/>
    <mergeCell ref="B11:F11"/>
    <mergeCell ref="G11:H11"/>
    <mergeCell ref="I11:J11"/>
    <mergeCell ref="B1:J1"/>
    <mergeCell ref="B4:J4"/>
    <mergeCell ref="B5:J5"/>
    <mergeCell ref="B7:J7"/>
    <mergeCell ref="B9:F9"/>
    <mergeCell ref="G9:J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BD68-E441-4833-899E-EB5B65A93F99}">
  <dimension ref="A1:J49"/>
  <sheetViews>
    <sheetView showGridLines="0" workbookViewId="0">
      <selection activeCell="A4" sqref="A4"/>
    </sheetView>
  </sheetViews>
  <sheetFormatPr baseColWidth="10" defaultRowHeight="15" x14ac:dyDescent="0.25"/>
  <cols>
    <col min="1" max="6" width="11.42578125" style="45"/>
    <col min="7" max="7" width="13.42578125" style="45" customWidth="1"/>
    <col min="8" max="8" width="11.42578125" style="45"/>
    <col min="9" max="9" width="13.5703125" style="45" customWidth="1"/>
    <col min="10" max="16384" width="11.42578125" style="45"/>
  </cols>
  <sheetData>
    <row r="1" spans="1:10" ht="16.5" thickBot="1" x14ac:dyDescent="0.3">
      <c r="A1" s="445" t="s">
        <v>439</v>
      </c>
      <c r="B1" s="446"/>
      <c r="C1" s="446"/>
      <c r="D1" s="446"/>
      <c r="E1" s="446"/>
      <c r="F1" s="446"/>
      <c r="G1" s="446"/>
      <c r="H1" s="446"/>
      <c r="I1" s="446"/>
      <c r="J1" s="447"/>
    </row>
    <row r="2" spans="1:10" ht="15.75" thickBot="1" x14ac:dyDescent="0.3"/>
    <row r="3" spans="1:10" ht="16.5" thickBot="1" x14ac:dyDescent="0.3">
      <c r="A3" s="445" t="s">
        <v>452</v>
      </c>
      <c r="B3" s="446"/>
      <c r="C3" s="446"/>
      <c r="D3" s="446"/>
      <c r="E3" s="446"/>
      <c r="F3" s="446"/>
      <c r="G3" s="446"/>
      <c r="H3" s="446"/>
      <c r="I3" s="446"/>
      <c r="J3" s="447"/>
    </row>
    <row r="5" spans="1:10" ht="15.75" customHeight="1" x14ac:dyDescent="0.25">
      <c r="A5" s="417" t="s">
        <v>438</v>
      </c>
      <c r="B5" s="418"/>
      <c r="C5" s="418"/>
      <c r="D5" s="418"/>
      <c r="E5" s="418"/>
      <c r="F5" s="448"/>
      <c r="G5" s="417" t="s">
        <v>437</v>
      </c>
      <c r="H5" s="418"/>
      <c r="I5" s="418"/>
      <c r="J5" s="418"/>
    </row>
    <row r="6" spans="1:10" ht="15.75" customHeight="1" x14ac:dyDescent="0.25">
      <c r="A6" s="417"/>
      <c r="B6" s="418"/>
      <c r="C6" s="418"/>
      <c r="D6" s="418"/>
      <c r="E6" s="418"/>
      <c r="F6" s="448"/>
      <c r="G6" s="417"/>
      <c r="H6" s="418"/>
      <c r="I6" s="418"/>
      <c r="J6" s="418"/>
    </row>
    <row r="8" spans="1:10" x14ac:dyDescent="0.25">
      <c r="A8" s="449" t="s">
        <v>436</v>
      </c>
      <c r="B8" s="449"/>
      <c r="C8" s="449"/>
      <c r="D8" s="449"/>
      <c r="E8" s="449"/>
      <c r="F8" s="449"/>
      <c r="G8" s="450">
        <f>18410868926+59038813930</f>
        <v>77449682856</v>
      </c>
      <c r="H8" s="450"/>
      <c r="I8" s="450"/>
      <c r="J8" s="450"/>
    </row>
    <row r="10" spans="1:10" x14ac:dyDescent="0.25">
      <c r="G10" s="452" t="s">
        <v>292</v>
      </c>
      <c r="H10" s="452"/>
      <c r="I10" s="452"/>
      <c r="J10" s="452"/>
    </row>
    <row r="11" spans="1:10" x14ac:dyDescent="0.25">
      <c r="A11" s="45" t="s">
        <v>435</v>
      </c>
      <c r="G11" s="452" t="s">
        <v>434</v>
      </c>
      <c r="H11" s="452"/>
      <c r="I11" s="452" t="s">
        <v>433</v>
      </c>
      <c r="J11" s="452"/>
    </row>
    <row r="12" spans="1:10" x14ac:dyDescent="0.25">
      <c r="B12" s="45" t="s">
        <v>432</v>
      </c>
      <c r="G12" s="451">
        <v>0</v>
      </c>
      <c r="H12" s="451"/>
      <c r="I12" s="452"/>
      <c r="J12" s="452"/>
    </row>
    <row r="13" spans="1:10" x14ac:dyDescent="0.25">
      <c r="B13" s="45" t="s">
        <v>431</v>
      </c>
      <c r="G13" s="451">
        <v>-57845098</v>
      </c>
      <c r="H13" s="451"/>
      <c r="I13" s="453">
        <f>-G13/G8</f>
        <v>7.4687327135412223E-4</v>
      </c>
      <c r="J13" s="453"/>
    </row>
    <row r="14" spans="1:10" x14ac:dyDescent="0.25">
      <c r="B14" s="45" t="s">
        <v>430</v>
      </c>
      <c r="G14" s="451">
        <v>0</v>
      </c>
      <c r="H14" s="451"/>
      <c r="I14" s="452"/>
      <c r="J14" s="452"/>
    </row>
    <row r="15" spans="1:10" s="48" customFormat="1" ht="12.75" x14ac:dyDescent="0.2"/>
    <row r="16" spans="1:10" x14ac:dyDescent="0.25">
      <c r="A16" s="449" t="s">
        <v>429</v>
      </c>
      <c r="B16" s="449"/>
      <c r="C16" s="449"/>
      <c r="D16" s="449"/>
      <c r="E16" s="449"/>
      <c r="F16" s="449"/>
      <c r="G16" s="451">
        <f>+G8+G13</f>
        <v>77391837758</v>
      </c>
      <c r="H16" s="451"/>
      <c r="I16" s="451"/>
      <c r="J16" s="451"/>
    </row>
    <row r="18" spans="1:9" x14ac:dyDescent="0.25">
      <c r="A18" s="47" t="s">
        <v>428</v>
      </c>
    </row>
    <row r="19" spans="1:9" x14ac:dyDescent="0.25">
      <c r="A19" s="45" t="s">
        <v>427</v>
      </c>
    </row>
    <row r="20" spans="1:9" x14ac:dyDescent="0.25">
      <c r="A20" s="45" t="s">
        <v>426</v>
      </c>
      <c r="I20" s="45" t="s">
        <v>425</v>
      </c>
    </row>
    <row r="21" spans="1:9" x14ac:dyDescent="0.25">
      <c r="A21" s="45" t="s">
        <v>424</v>
      </c>
      <c r="I21" s="45" t="s">
        <v>423</v>
      </c>
    </row>
    <row r="22" spans="1:9" x14ac:dyDescent="0.25">
      <c r="A22" s="45" t="s">
        <v>422</v>
      </c>
    </row>
    <row r="23" spans="1:9" ht="15.75" thickBot="1" x14ac:dyDescent="0.3">
      <c r="A23" s="8"/>
      <c r="B23" s="8"/>
      <c r="C23" s="8"/>
    </row>
    <row r="49" spans="9:10" ht="15.75" thickBot="1" x14ac:dyDescent="0.3">
      <c r="I49" s="46"/>
      <c r="J49" s="46"/>
    </row>
  </sheetData>
  <mergeCells count="17">
    <mergeCell ref="A16:F16"/>
    <mergeCell ref="G16:J16"/>
    <mergeCell ref="G10:J10"/>
    <mergeCell ref="G11:H11"/>
    <mergeCell ref="I11:J11"/>
    <mergeCell ref="G12:H12"/>
    <mergeCell ref="G13:H13"/>
    <mergeCell ref="G14:H14"/>
    <mergeCell ref="I12:J12"/>
    <mergeCell ref="I13:J13"/>
    <mergeCell ref="I14:J14"/>
    <mergeCell ref="A1:J1"/>
    <mergeCell ref="A5:F6"/>
    <mergeCell ref="G5:J6"/>
    <mergeCell ref="A8:F8"/>
    <mergeCell ref="G8:J8"/>
    <mergeCell ref="A3:J3"/>
  </mergeCells>
  <printOptions horizontalCentered="1"/>
  <pageMargins left="0" right="0" top="1.9685039370078741" bottom="1.1811023622047245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uB1RzUpdLbCoyZLo7Wjq9iAJwJ8brM+vUj4eHR+6rEc=</DigestValue>
    </Reference>
    <Reference Type="http://www.w3.org/2000/09/xmldsig#Object" URI="#idOfficeObject">
      <DigestMethod Algorithm="http://www.w3.org/2001/04/xmlenc#sha256"/>
      <DigestValue>YYlFpZBkRbt12ofaCUn8cZbrkqwph5Uck1xoE4aUyjk=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xLZ6/jP6Sko8WTz7PcN5X+lyHifQzJ/0B1/Cj3NrVcA=</DigestValue>
    </Reference>
    <Reference Type="http://www.w3.org/2000/09/xmldsig#Object" URI="#idValidSigLnImg">
      <DigestMethod Algorithm="http://www.w3.org/2001/04/xmlenc#sha256"/>
      <DigestValue>052koAaN2dmPe+YUCffmkjdgOKbL3Zpu/ZY1cl4W07w=</DigestValue>
    </Reference>
    <Reference Type="http://www.w3.org/2000/09/xmldsig#Object" URI="#idInvalidSigLnImg">
      <DigestMethod Algorithm="http://www.w3.org/2001/04/xmlenc#sha256"/>
      <DigestValue>O2Kn111s9Ahhobdbeutl7HtLfHlmo5NYoTDoWTkVLX8=</DigestValue>
    </Reference>
  </SignedInfo>
  <SignatureValue>FKjgf8n1Brj+Ui51Gfq9ZmMwDdSwJHUpp2U8qff+69Zi7CVqv3KZ31nOenVxtjpEHTmyaxPf6nCQ
MzRhqqwaZwUW4aD1GaLCvDvWFPJH9mMSC/n35xrKV5PJSUFi39qgjUOhmLLavcOGNLstzqMj7ZQf
LWeUHOi+4Lcgi/uV0A+4lwk6909oA9k06DQYyz8pSWIjRpUUTWhHsgNhyr1jiVZWo3yuJmRgmNp8
eDvUmnYd4qkgnIEWGdvOKAw8T/Jpc1jvXobsXm9+2e6plLihXPdH5kcpCzi/aOEdaxgixiaBSREO
ZHfYhmnCrLExiem8iQ7ybxPZJ2wm1z6JatwAeA==</SignatureValue>
  <KeyInfo>
    <X509Data>
      <X509Certificate>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/CHC5QFZyOhpAx+E4N4WnAeQsgs+WENKfWE3hm2T4v5OOD9gvz3yOF3cBcBU+3DfG2wGkctSwpgjLkMRwmj3widVBJtZAg3k8WcGSJasE/xKnyEvJy71NYBF8z1wwqZQ/kINrGj2m7asTGPbbm6IWGcg2Hr/c8CvLmHMojbLN0PNTylyjJDffgVB6p3/sdBh2ACDOmZPzA94P5+Y7AMsJxWORuy/MXc4Wv+TI6DPPK5ao8er3QbFo0CF8WwcA8uq9n01qz9edoD/Q6KdXYKxyqvGs74cieY+dFidot/hdg+T/Y3X2/GzULvFQqTJMGNkNbrXn+UQIDAQABo4IDgjCCA34wDAYDVR0TAQH/BAIwADAOBgNVHQ8BAf8EBAMCBeAwKgYDVR0lAQH/BCAwHgYIKwYBBQUHAwEGCCsGAQUFBwMCBggrBgEFBQcDBDAdBgNVHQ4EFgQUg2GDQ5B8RAY35yE7+IaludoRp30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RhbmltYXJ0aXZhcmVsYU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/MjJ9+9264D7Jbz/uAyU/7a/fRpMesRwpiJYQ905jIuyWl84j0c+uVAnCP7Mquc7mZCwEZ0a/5yUJ65SK2Tcch5VbT2S+7yGzQrY0zG/jxGg3dAsXgRsGULDo97HB4drCjgf2MJ/huehOmnAMtkNM/a61cGXUwAgnzL6MC/WROMDvuh0dD++J9xJdbZC7MzLXZMkI7KxBYisbPLBe/CbgWsC01U6FeUWblwBS8BiYg6Qus0ogxEQyzXvd1dasMFVl2s211q9sfxDHBIKG9su2syc+7a2P6RU1D72/XYIOV3relAZk8enjRFbqy1gxGTybpon3eAt9daugOuoduUXNW0BZT1Zj2egAMFTWMrsjuM7KOCXkDnD/QVg+lEt7Z1YIXtkltRuhMgl8gQs1dcYvq4EfuuROZSksCPVPHl8P52sbAbFyA+kakZkdPt59Rm6BE+lDMfQPYykPV48Z0SJ+wH2HWeVhGXD5lOXDhg+YVu+cZ6YrCr2HnDqU3MMPGJMTyBa1LfGd9ho/sQ6OLZfyVWjgMv2QS0yI00aIXl3GFVu0nS5FwgmPEWbuf7WjozN8eNqU3TZhwiG2iALV+ZznYU2JG17O2mJienPaqcQPFtAhzb4BuJUMC+qWYSAdANTHIhBW7yMgOmotM3EP8Ko89gnJbKK5gH/MvZkIvy1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2DmeB/Ojfly71g1Yz98CBNZ8GGaHqLTfwIZJMZHrMX0=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rfPECzknqYgP1geWZkuy6rbWuhAxF1J7LIAmQvJtM+Q=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12kdr9+gz8l+Xxymp42BTD6OHHzqO3dyoyBy5k9q4GQ=</DigestValue>
      </Reference>
      <Reference URI="/xl/drawings/drawing2.xml?ContentType=application/vnd.openxmlformats-officedocument.drawing+xml">
        <DigestMethod Algorithm="http://www.w3.org/2001/04/xmlenc#sha256"/>
        <DigestValue>8i1f2G20ybahO0HcJCNspdQ0uQ9sgDJiPiJtHnljtto=</DigestValue>
      </Reference>
      <Reference URI="/xl/drawings/drawing3.xml?ContentType=application/vnd.openxmlformats-officedocument.drawing+xml">
        <DigestMethod Algorithm="http://www.w3.org/2001/04/xmlenc#sha256"/>
        <DigestValue>zEfb9r4/u7ot2+cHj5Fz8imCRUcmpZh9h7qnkJFZPaU=</DigestValue>
      </Reference>
      <Reference URI="/xl/drawings/drawing4.xml?ContentType=application/vnd.openxmlformats-officedocument.drawing+xml">
        <DigestMethod Algorithm="http://www.w3.org/2001/04/xmlenc#sha256"/>
        <DigestValue>eW2dGO3oHu+sdzIc4KlatDAfKoJ5lhgg5H4Y7bTNWSY=</DigestValue>
      </Reference>
      <Reference URI="/xl/drawings/vmlDrawing1.vml?ContentType=application/vnd.openxmlformats-officedocument.vmlDrawing">
        <DigestMethod Algorithm="http://www.w3.org/2001/04/xmlenc#sha256"/>
        <DigestValue>r2sqExpaD2u4WgvI5Jn9kR7s44N5zz+R9q3mQtOo2AI=</DigestValue>
      </Reference>
      <Reference URI="/xl/media/image1.emf?ContentType=image/x-emf">
        <DigestMethod Algorithm="http://www.w3.org/2001/04/xmlenc#sha256"/>
        <DigestValue>BlXdLGYlbWkxL/Ir/pczMDk5cD0RgtfOsADrku5gANs=</DigestValue>
      </Reference>
      <Reference URI="/xl/media/image10.png?ContentType=image/png">
        <DigestMethod Algorithm="http://www.w3.org/2001/04/xmlenc#sha256"/>
        <DigestValue>coXp4RrtpCxJZm6e6QTMK5ZuJVFhxEaRUvheRwI0j28=</DigestValue>
      </Reference>
      <Reference URI="/xl/media/image11.png?ContentType=image/png">
        <DigestMethod Algorithm="http://www.w3.org/2001/04/xmlenc#sha256"/>
        <DigestValue>FII2HpfLX1BGzDKaiVeJOeNtD+kj/Gs6UNFZywpmn5k=</DigestValue>
      </Reference>
      <Reference URI="/xl/media/image2.emf?ContentType=image/x-emf">
        <DigestMethod Algorithm="http://www.w3.org/2001/04/xmlenc#sha256"/>
        <DigestValue>TLq1uNOE4fHoPEOVlOSeMVBbXmi33FITKBmd8R/4jYQ=</DigestValue>
      </Reference>
      <Reference URI="/xl/media/image3.emf?ContentType=image/x-emf">
        <DigestMethod Algorithm="http://www.w3.org/2001/04/xmlenc#sha256"/>
        <DigestValue>IuI3m5jU5R6LFAdLLHbYVv18E1DE2y32tx2LpfAmJW8=</DigestValue>
      </Reference>
      <Reference URI="/xl/media/image4.emf?ContentType=image/x-emf">
        <DigestMethod Algorithm="http://www.w3.org/2001/04/xmlenc#sha256"/>
        <DigestValue>tnG5bkqVmlCM+W1x7hTruiniFtiIEVZLGJxytE3+gIs=</DigestValue>
      </Reference>
      <Reference URI="/xl/media/image5.png?ContentType=image/png">
        <DigestMethod Algorithm="http://www.w3.org/2001/04/xmlenc#sha256"/>
        <DigestValue>mhJUu8HRVAZHLuus0GE9+Iq2UbesGG5q+e9sOOHxqcQ=</DigestValue>
      </Reference>
      <Reference URI="/xl/media/image6.png?ContentType=image/png">
        <DigestMethod Algorithm="http://www.w3.org/2001/04/xmlenc#sha256"/>
        <DigestValue>1Hny7QZTvEErcHukulJwTcQpCjX8kovFRyEvRkxWbho=</DigestValue>
      </Reference>
      <Reference URI="/xl/media/image7.png?ContentType=image/png">
        <DigestMethod Algorithm="http://www.w3.org/2001/04/xmlenc#sha256"/>
        <DigestValue>yRQpK2IzW59iUfxAxsFGkBdUZ6vxul9BHjwA0WqTF70=</DigestValue>
      </Reference>
      <Reference URI="/xl/media/image8.png?ContentType=image/png">
        <DigestMethod Algorithm="http://www.w3.org/2001/04/xmlenc#sha256"/>
        <DigestValue>bFgTeDqQ6R9sfswXTq6q9PT/qW4Lu7lnLkuO4BX0HsY=</DigestValue>
      </Reference>
      <Reference URI="/xl/media/image9.png?ContentType=image/png">
        <DigestMethod Algorithm="http://www.w3.org/2001/04/xmlenc#sha256"/>
        <DigestValue>Xi+XG7OicUEM7keVLkbK1wGLT9h0IIK/nQjUX7tg/IA=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pHf82Fm7xN/Ylc+jEyJbYitVpozBEX1JEzIFJGVuesA=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cT2SEkJb+fA2I5p0H7NdNADZT/IOrk+Df18cJUueaxk=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sharedStrings.xml?ContentType=application/vnd.openxmlformats-officedocument.spreadsheetml.sharedStrings+xml">
        <DigestMethod Algorithm="http://www.w3.org/2001/04/xmlenc#sha256"/>
        <DigestValue>6Nyo42TZwtaBCoySwH1DAQGXPJxCxDv6thFsBXiYi0E=</DigestValue>
      </Reference>
      <Reference URI="/xl/styles.xml?ContentType=application/vnd.openxmlformats-officedocument.spreadsheetml.styles+xml">
        <DigestMethod Algorithm="http://www.w3.org/2001/04/xmlenc#sha256"/>
        <DigestValue>iIjShlCksYazLsfRczHSty9CMo/YzGjY5FQKd2+jQ0Y=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XKBp3kO81ggTu6V6SxzTHCSj2dwDUJ27vbyBo4EP1Rk=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E6RbWAPXLv+F5A5HgHqZQL2mottcGSnWZNek4/GiQ4A=</DigestValue>
      </Reference>
      <Reference URI="/xl/worksheets/sheet10.xml?ContentType=application/vnd.openxmlformats-officedocument.spreadsheetml.worksheet+xml">
        <DigestMethod Algorithm="http://www.w3.org/2001/04/xmlenc#sha256"/>
        <DigestValue>F/qgKq+ougZVYq5oMjeUWz1V1qipfmQGHLf8rFSLtD0=</DigestValue>
      </Reference>
      <Reference URI="/xl/worksheets/sheet11.xml?ContentType=application/vnd.openxmlformats-officedocument.spreadsheetml.worksheet+xml">
        <DigestMethod Algorithm="http://www.w3.org/2001/04/xmlenc#sha256"/>
        <DigestValue>4Hb5wCxtcVlFe6v2mBovcLeM9iJBbCeLtf5D7BD6U1o=</DigestValue>
      </Reference>
      <Reference URI="/xl/worksheets/sheet12.xml?ContentType=application/vnd.openxmlformats-officedocument.spreadsheetml.worksheet+xml">
        <DigestMethod Algorithm="http://www.w3.org/2001/04/xmlenc#sha256"/>
        <DigestValue>IrUxUfM30iVCb9egOMd+eWFvsAZgNidYQUgTzJJ17B0=</DigestValue>
      </Reference>
      <Reference URI="/xl/worksheets/sheet13.xml?ContentType=application/vnd.openxmlformats-officedocument.spreadsheetml.worksheet+xml">
        <DigestMethod Algorithm="http://www.w3.org/2001/04/xmlenc#sha256"/>
        <DigestValue>OwUFpvvi64AnMpwxqa7hmnQ7unGcsxZXK42gMPh7www=</DigestValue>
      </Reference>
      <Reference URI="/xl/worksheets/sheet14.xml?ContentType=application/vnd.openxmlformats-officedocument.spreadsheetml.worksheet+xml">
        <DigestMethod Algorithm="http://www.w3.org/2001/04/xmlenc#sha256"/>
        <DigestValue>rpRL0cGl6YlHrllttKZrj+1bq2y0v/SYwnoWpsBNHmE=</DigestValue>
      </Reference>
      <Reference URI="/xl/worksheets/sheet15.xml?ContentType=application/vnd.openxmlformats-officedocument.spreadsheetml.worksheet+xml">
        <DigestMethod Algorithm="http://www.w3.org/2001/04/xmlenc#sha256"/>
        <DigestValue>DHruS6rEJ7h484WjIthtY2bOJsT2+TlvIqFpwXm9J9k=</DigestValue>
      </Reference>
      <Reference URI="/xl/worksheets/sheet16.xml?ContentType=application/vnd.openxmlformats-officedocument.spreadsheetml.worksheet+xml">
        <DigestMethod Algorithm="http://www.w3.org/2001/04/xmlenc#sha256"/>
        <DigestValue>kqqUIRyEX6G8ajcSYMMY28gb9xuAO1VG5Tx/beTcVPs=</DigestValue>
      </Reference>
      <Reference URI="/xl/worksheets/sheet2.xml?ContentType=application/vnd.openxmlformats-officedocument.spreadsheetml.worksheet+xml">
        <DigestMethod Algorithm="http://www.w3.org/2001/04/xmlenc#sha256"/>
        <DigestValue>RnxDptJbxwerifsALXg4llZ3T5Jj2RUX2iIkY+UpCHs=</DigestValue>
      </Reference>
      <Reference URI="/xl/worksheets/sheet3.xml?ContentType=application/vnd.openxmlformats-officedocument.spreadsheetml.worksheet+xml">
        <DigestMethod Algorithm="http://www.w3.org/2001/04/xmlenc#sha256"/>
        <DigestValue>6UoPr7RGNTUqcON6sO6qE2yFZQ3xSU/hGU/PAJw+Wwo=</DigestValue>
      </Reference>
      <Reference URI="/xl/worksheets/sheet4.xml?ContentType=application/vnd.openxmlformats-officedocument.spreadsheetml.worksheet+xml">
        <DigestMethod Algorithm="http://www.w3.org/2001/04/xmlenc#sha256"/>
        <DigestValue>UC6Z5YNE8sy7l1vjWQ9enJDwU5UiBlmOpvXavgXLw34=</DigestValue>
      </Reference>
      <Reference URI="/xl/worksheets/sheet5.xml?ContentType=application/vnd.openxmlformats-officedocument.spreadsheetml.worksheet+xml">
        <DigestMethod Algorithm="http://www.w3.org/2001/04/xmlenc#sha256"/>
        <DigestValue>BKyHDrdHNj8k8Vv9DtgBx1ajUoxdMeF47j6VsSDn+2c=</DigestValue>
      </Reference>
      <Reference URI="/xl/worksheets/sheet6.xml?ContentType=application/vnd.openxmlformats-officedocument.spreadsheetml.worksheet+xml">
        <DigestMethod Algorithm="http://www.w3.org/2001/04/xmlenc#sha256"/>
        <DigestValue>tnkUbm6ctYXILBuEnhSzE2JLzb6MvwGoyLwkskA1Q08=</DigestValue>
      </Reference>
      <Reference URI="/xl/worksheets/sheet7.xml?ContentType=application/vnd.openxmlformats-officedocument.spreadsheetml.worksheet+xml">
        <DigestMethod Algorithm="http://www.w3.org/2001/04/xmlenc#sha256"/>
        <DigestValue>5OUgIfunBeKmBxYqA2NlRlYpE/eEn7qy4jtDie2mzfA=</DigestValue>
      </Reference>
      <Reference URI="/xl/worksheets/sheet8.xml?ContentType=application/vnd.openxmlformats-officedocument.spreadsheetml.worksheet+xml">
        <DigestMethod Algorithm="http://www.w3.org/2001/04/xmlenc#sha256"/>
        <DigestValue>f62RXaxwtYSTdtkldwUUhZhRKwNc/L9YpNpM4pcBDco=</DigestValue>
      </Reference>
      <Reference URI="/xl/worksheets/sheet9.xml?ContentType=application/vnd.openxmlformats-officedocument.spreadsheetml.worksheet+xml">
        <DigestMethod Algorithm="http://www.w3.org/2001/04/xmlenc#sha256"/>
        <DigestValue>wxbs+bVY/cKTPaj5zS7n4dkFpRd5PJjnLL5UgxiR4aA=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2021-05-03T17:52:00Z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{50E25912-8CE7-44CD-8BA4-428D135B265A}</SetupID>
          <SignatureText>Lic. Jorge Daniel Martí V.</SignatureText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2021-05-03T17:52:00Z</xd:SigningTime>
          <xd:SigningCertificate>
            <xd:Cert>
              <xd:CertDigest>
                <DigestMethod Algorithm="http://www.w3.org/2001/04/xmlenc#sha256"/>
                <DigestValue>bA1bGkyyHLnQGfB2AZb0jbBBKY4+2W9rsP2DW3Qmoaw=</DigestValue>
              </xd:CertDigest>
              <xd:IssuerSerial>
                <X509IssuerName>C=PY, O=DOCUMENTA S.A., CN=CA-DOCUMENTA S.A., SERIALNUMBER=RUC 80050172-1</X509IssuerName>
                <X509SerialNumber>5095556936942573669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8AgAACBFTUYAAAEAMBwAAKo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HvLjdSBeI3a4YWED4rygYkjPFQDSZ7VVEGcaFtBhaRTIx/0CAAAAAOgPuAUAAAAA+A+4BQAAAACsx/0CfNiNc7TH/QJ82I1hAQAAAMDH/QIv/25hBMrHYQEAAAA8xsdh0GFpFLOOYcEQZxoWJMf9Ajnx43V0xf0CAAAAAAAA43UsyP0C9f///wAAAAAAAAAAAAAAAJABAAAAAAABAAAAAHMAZQBnAG8AZQAgAHUAaQBQ70iB2MX9Aq1ybHcAACN2zMX9AgAAAADUxf0CAAAAAAuqE2IAACN2AAAAABMAFADivKBiIF4jduzF/QJk9Q12AAAAALjStwXgxCR2ZHYACAAAAAAlAAAADAAAAAEAAAAYAAAADAAAAAAAAAASAAAADAAAAAEAAAAeAAAAGAAAAMkAAAAEAAAA9wAAABEAAAAlAAAADAAAAAEAAABUAAAAfAAAAMoAAAAEAAAA9QAAABAAAAABAAAAVVWPQYX2jkHKAAAABAAAAAgAAABMAAAAAAAAAAAAAAAAAAAA//////////9cAAAAMwAvADU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/QIQgmhyeVUy3v7///8AAP0CnNLVdzTj/QK4YWEDoJxncgAAAADI0tV3//8AAAAAAACr09V3q9PVdyzk/QIw5P0CuLygYgAAAAAAAAAAAAAAAAAAAADhhmt3CQAAAAcAAABk5P0CZOT9AgACAAD8////AQAAAAAAAAAAAAAAAAAAAAAAAAAAAAAAuNK3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wCHvLjdZB//ALMf/wCrB0KGBCt2HdE5FT0/v///+x//AK0j9l3AAAAACAAAACA4P8irNHHYQiA/AK5uKxiAAAlAwAAAAAgAAAA0IT8AhDTdh0cgPwCQWNtYSAAAAABAAAADwAAAMvLYMHNR21h7IH8Ajnx43U8gPwCBwAAAAAA43Wo9+Yf4P///wAAAAAAAAAAAAAAAJABAAAAAAABAAAAAGEAcgBpAGEAbAAAAAAAAAAAAAAAAAAAAAAAAAAAAAAABgAAAAAAAADhhmt3AAAAAAYAAACggfwCoIH8AgACAAD8////AQAAAAAAAAAAAAAAAAAAALjStwXgxCR2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rAAAABUAAAAhAPAAAAAAAAAAAAAAAIA/AAAAAAAAAAAAAIA/AAAAAAAAAAAAAAAAAAAAAAAAAAAAAAAAAAAAAAAAAAAlAAAADAAAAAAAAIAoAAAADAAAAAQAAABSAAAAcAEAAAQAAADw////AAAAAAAAAAAAAAAAkAEAAAAAAAEAAAAAcwBlAGcAbwBlACAAdQBpAAAAAAAAAAAAAAAAAAAAAAAAAAAAAAAAAAAAAAAAAAAAAAAAAAAAAAAAAAAAAAAAAAAA/AIe8uN1sJl1HxAAAABbGAo/AAAAAAAAAAC8AgAAAAAAAAECAiJTAHkAcwB0AGUAbQAAAAAAAAAAAAAAAAAAAAAAAAAAAAAAAAAYTM95AID8AicwQ2ABAAAAwID8AiANAIQAAAAAFzRgwQyA/ALAgfwCOfHjdRCA/AIHAAAAAADjddSB/ALw////AAAAAAAAAAAAAAAAkAEAAAAAAAEAAAAAcwBlAGcAbwBlACAAdQBpAAAAAAAAAAAAAAAAAAAAAAAAAAAA4YZrdwAAAAAJAAAAdIH8AnSB/AIAAgAA/P///wEAAAAAAAAAAAAAAAAAAAAAAAAAAAAAALjStwVkdgAIAAAAACUAAAAMAAAABAAAABgAAAAMAAAAAAAAABIAAAAMAAAAAQAAAB4AAAAYAAAAKQAAADMAAADVAAAASAAAACUAAAAMAAAABAAAAFQAAADoAAAAKgAAADMAAADTAAAARwAAAAEAAABVVY9BhfaOQSoAAAAzAAAAGgAAAEwAAAAAAAAAAAAAAAAAAAD//////////4AAAABMAGkAYwAuACAASgBvAHIAZwBlACAARABhAG4AaQBlAGwAIABNAGEAcgB0AO0AIABWAC4ACAAAAAQAAAAHAAAAAwAAAAQAAAAGAAAACQAAAAYAAAAJAAAACAAAAAQAAAALAAAACAAAAAkAAAAEAAAACAAAAAQAAAAEAAAADgAAAAgAAAAGAAAABQAAAAQAAAAEAAAACgAAAAM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hwAAAFwAAAABAAAAVVWPQYX2jkEKAAAAUAAAABoAAABMAAAAAAAAAAAAAAAAAAAA//////////+AAAAATABpAGMALgAgAEoAbwByAGcAZQAgAEQAYQBuAGkAZQBsACAATQBhAHIAdADtACAAVgAuAAUAAAADAAAABQAAAAMAAAADAAAABAAAAAcAAAAEAAAABwAAAAYAAAADAAAACAAAAAYAAAAHAAAAAwAAAAYAAAADAAAAAwAAAAoAAAAGAAAABAAAAAQAAAADAAAAA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bAAAAGwAAAABAAAAVVWPQYX2jkEKAAAAYAAAAA8AAABMAAAAAAAAAAAAAAAAAAAA//////////9sAAAAQQBVAEQASQBUAE8AUgAgAEUAWABUAEUAUgBOAE8AAAAHAAAACAAAAAgAAAADAAAABgAAAAkAAAAHAAAAAwAAAAYAAAAGAAAABgAAAAYAAAAHAAAACAAAAAkAAABLAAAAQAAAADAAAAAFAAAAIAAAAAEAAAABAAAAEAAAAAAAAAAAAAAAAAEAAIAAAAAAAAAAAAAAAAABAACAAAAAJQAAAAwAAAACAAAAJwAAABgAAAAFAAAAAAAAAP///wAAAAAAJQAAAAwAAAAFAAAATAAAAGQAAAAJAAAAcAAAAOcAAAB8AAAACQAAAHAAAADfAAAADQAAACEA8AAAAAAAAAAAAAAAgD8AAAAAAAAAAAAAgD8AAAAAAAAAAAAAAAAAAAAAAAAAAAAAAAAAAAAAAAAAACUAAAAMAAAAAAAAgCgAAAAMAAAABQAAACUAAAAMAAAAAQAAABgAAAAMAAAAAAAAABIAAAAMAAAAAQAAABYAAAAMAAAAAAAAAFQAAAAwAQAACgAAAHAAAADmAAAAfAAAAAEAAABVVY9BhfaOQQoAAABwAAAAJgAAAEwAAAAEAAAACQAAAHAAAADoAAAAfQAAAJgAAABGAGkAcgBtAGEAZABvACAAcABvAHIAOgAgAEoATwBSAEcARQAgAEQAQQBOAEkARQBMACAATQBBAFIAVABJACAAVgBBAFIARQBMAEEABgAAAAMAAAAEAAAACQAAAAYAAAAHAAAABwAAAAMAAAAHAAAABwAAAAQAAAADAAAAAwAAAAQAAAAJAAAABwAAAAgAAAAGAAAAAwAAAAgAAAAHAAAACAAAAAMAAAAGAAAABQAAAAMAAAAKAAAABwAAAAcAAAAGAAAAAwAAAAMAAAAHAAAABwAAAAcAAAAGAAAABQAAAAcAAAAWAAAADAAAAAAAAAAlAAAADAAAAAIAAAAOAAAAFAAAAAAAAAAQAAAAFAAAAA==</Object>
  <Object Id="idInvalidSigLnImg">AQAAAGwAAAAAAAAAAAAAAP8AAAB/AAAAAAAAAAAAAADrEQAA8AgAACBFTUYAAAEA2B8AALA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HAAAAAcKDQcKDQcJDQ4WMShFrjFU1TJV1gECBAIDBAECBQoRKyZBowsTMQ0RAAAAfqbJd6PIeqDCQFZ4JTd0Lk/HMVPSGy5uFiE4GypVJ0KnHjN9AAAB8RwAAACcz+7S6ffb7fnC0t1haH0hMm8aLXIuT8ggOIwoRKslP58cK08AAAENEQAAAMHg9P///////////+bm5k9SXjw/SzBRzTFU0y1NwSAyVzFGXwEBArMhCA8mnM/u69/SvI9jt4tgjIR9FBosDBEjMVTUMlXWMVPRKUSeDxk4AAAAeBwAAADT6ff///////+Tk5MjK0krSbkvUcsuT8YVJFoTIFIrSbgtTcEQHEezIQAAAJzP7vT6/bTa8kRleixHhy1Nwi5PxiQtTnBwcJKSki81SRwtZAgOI3gcAAAAweD02+35gsLqZ5q6Jz1jNEJyOUZ4qamp+/v7////wdPeVnCJAQECsyEAAACv1/Ho8/ubzu6CwuqMudS3u769vb3////////////L5fZymsABAgMNEQAAAK/X8fz9/uLx+snk9uTy+vz9/v///////////////8vl9nKawAECA7MhAAAAotHvtdryxOL1xOL1tdry0+r32+350+r3tdryxOL1pdPvc5rAAQIDDREAAABpj7ZnjrZqj7Zqj7ZnjrZtkbdukrdtkbdnjrZqj7ZojrZ3rdUCAwSzIQAAAAAAAAAAAAAAAAAAAAAAAAAAAAAAAAAAAAAAAAAAAAAAAAAAAAAAAA0R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B7y43UgXiN2uGFhA+K8oGJIzxUA0me1VRBnGhbQYWkUyMf9AgAAAADoD7gFAAAAAPgPuAUAAAAArMf9AnzYjXO0x/0CfNiNYQEAAADAx/0CL/9uYQTKx2EBAAAAPMbHYdBhaRSzjmHBEGcaFiTH/QI58eN1dMX9AgAAAAAAAON1LMj9AvX///8AAAAAAAAAAAAAAACQAQAAAAAAAQAAAABzAGUAZwBvAGUAIAB1AGkAUO9IgdjF/QKtcmx3AAAjdszF/QIAAAAA1MX9AgAAAAALqhNiAAAjdgAAAAATABQA4rygYiBeI3bsxf0CZPUNdgAAAAC40rcF4MQkdmR2AAgAAAAAJQAAAAwAAAABAAAAGAAAAAwAAAD/AAAAEgAAAAwAAAABAAAAHgAAABgAAAAiAAAABAAAAHIAAAARAAAAJQAAAAwAAAABAAAAVAAAAKgAAAAjAAAABAAAAHAAAAAQAAAAAQAAAFVVj0GF9o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/QIQgmhyeVUy3v7///8AAP0CnNLVdzTj/QK4YWEDoJxncgAAAADI0tV3//8AAAAAAACr09V3q9PVdyzk/QIw5P0CuLygYgAAAAAAAAAAAAAAAAAAAADhhmt3CQAAAAcAAABk5P0CZOT9AgACAAD8////AQAAAAAAAAAAAAAAAAAAAAAAAAAAAAAAuNK3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wCHvLjdZB//ALMf/wCrB0KGBCt2HdE5FT0/v///+x//AK0j9l3AAAAACAAAACA4P8irNHHYQiA/AK5uKxiAAAlAwAAAAAgAAAA0IT8AhDTdh0cgPwCQWNtYSAAAAABAAAADwAAAMvLYMHNR21h7IH8Ajnx43U8gPwCBwAAAAAA43Wo9+Yf4P///wAAAAAAAAAAAAAAAJABAAAAAAABAAAAAGEAcgBpAGEAbAAAAAAAAAAAAAAAAAAAAAAAAAAAAAAABgAAAAAAAADhhmt3AAAAAAYAAACggfwCoIH8AgACAAD8////AQAAAAAAAAAAAAAAAAAAALjStwXgxCR2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rAAAABUAAAAhAPAAAAAAAAAAAAAAAIA/AAAAAAAAAAAAAIA/AAAAAAAAAAAAAAAAAAAAAAAAAAAAAAAAAAAAAAAAAAAlAAAADAAAAAAAAIAoAAAADAAAAAQAAABSAAAAcAEAAAQAAADw////AAAAAAAAAAAAAAAAkAEAAAAAAAEAAAAAcwBlAGcAbwBlACAAdQBpAAAAAAAAAAAAAAAAAAAAAAAAAAAAAAAAAAAAAAAAAAAAAAAAAAAAAAAAAAAAAAAAAAAA/AIe8uN1sJl1HxAAAABbGAo/AAAAAAAAAAC8AgAAAAAAAAECAiJTAHkAcwB0AGUAbQAAAAAAAAAAAAAAAAAAAAAAAAAAAAAAAAAYTM95AID8AicwQ2ABAAAAwID8AiANAIQAAAAAFzRgwQyA/ALAgfwCOfHjdRCA/AIHAAAAAADjddSB/ALw////AAAAAAAAAAAAAAAAkAEAAAAAAAEAAAAAcwBlAGcAbwBlACAAdQBpAAAAAAAAAAAAAAAAAAAAAAAAAAAA4YZrdwAAAAAJAAAAdIH8AnSB/AIAAgAA/P///wEAAAAAAAAAAAAAAAAAAAAAAAAAAAAAALjStwVkdgAIAAAAACUAAAAMAAAABAAAABgAAAAMAAAAAAAAABIAAAAMAAAAAQAAAB4AAAAYAAAAKQAAADMAAADVAAAASAAAACUAAAAMAAAABAAAAFQAAADoAAAAKgAAADMAAADTAAAARwAAAAEAAABVVY9BhfaOQSoAAAAzAAAAGgAAAEwAAAAAAAAAAAAAAAAAAAD//////////4AAAABMAGkAYwAuACAASgBvAHIAZwBlACAARABhAG4AaQBlAGwAIABNAGEAcgB0AO0AIABWAC4ACAAAAAQAAAAHAAAAAwAAAAQAAAAGAAAACQAAAAYAAAAJAAAACAAAAAQAAAALAAAACAAAAAkAAAAEAAAACAAAAAQAAAAEAAAADgAAAAgAAAAGAAAABQAAAAQAAAAEAAAACgAAAAM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hwAAAFwAAAABAAAAVVWPQYX2jkEKAAAAUAAAABoAAABMAAAAAAAAAAAAAAAAAAAA//////////+AAAAATABpAGMALgAgAEoAbwByAGcAZQAgAEQAYQBuAGkAZQBsACAATQBhAHIAdADtACAAVgAuAAUAAAADAAAABQAAAAMAAAADAAAABAAAAAcAAAAEAAAABwAAAAYAAAADAAAACAAAAAYAAAAHAAAAAwAAAAYAAAADAAAAAwAAAAoAAAAGAAAABAAAAAQAAAADAAAAA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bAAAAGwAAAABAAAAVVWPQYX2jkEKAAAAYAAAAA8AAABMAAAAAAAAAAAAAAAAAAAA//////////9sAAAAQQBVAEQASQBUAE8AUgAgAEUAWABUAEUAUgBOAE8AAAAHAAAACAAAAAgAAAADAAAABgAAAAkAAAAHAAAAAwAAAAYAAAAGAAAABgAAAAYAAAAHAAAACAAAAAkAAABLAAAAQAAAADAAAAAFAAAAIAAAAAEAAAABAAAAEAAAAAAAAAAAAAAAAAEAAIAAAAAAAAAAAAAAAAABAACAAAAAJQAAAAwAAAACAAAAJwAAABgAAAAFAAAAAAAAAP///wAAAAAAJQAAAAwAAAAFAAAATAAAAGQAAAAJAAAAcAAAAOcAAAB8AAAACQAAAHAAAADfAAAADQAAACEA8AAAAAAAAAAAAAAAgD8AAAAAAAAAAAAAgD8AAAAAAAAAAAAAAAAAAAAAAAAAAAAAAAAAAAAAAAAAACUAAAAMAAAAAAAAgCgAAAAMAAAABQAAACUAAAAMAAAAAQAAABgAAAAMAAAAAAAAABIAAAAMAAAAAQAAABYAAAAMAAAAAAAAAFQAAAAwAQAACgAAAHAAAADmAAAAfAAAAAEAAABVVY9BhfaOQQoAAABwAAAAJgAAAEwAAAAEAAAACQAAAHAAAADoAAAAfQAAAJgAAABGAGkAcgBtAGEAZABvACAAcABvAHIAOgAgAEoATwBSAEcARQAgAEQAQQBOAEkARQBMACAATQBBAFIAVABJACAAVgBBAFIARQBMAEEABgAAAAMAAAAEAAAACQAAAAYAAAAHAAAABwAAAAMAAAAHAAAABwAAAAQAAAADAAAAAwAAAAQAAAAJAAAABwAAAAgAAAAGAAAAAwAAAAgAAAAHAAAACAAAAAMAAAAGAAAABQAAAAMAAAAKAAAABwAAAAcAAAAGAAAAAwAAAAMAAAAHAAAABwAAAAcAAAAGAAAAB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pjW2dlcPgZ4c+/cskLM027F0KI/Y6AE2Sp7deUX1rcg=</DigestValue>
    </Reference>
    <Reference Type="http://www.w3.org/2000/09/xmldsig#Object" URI="#idOfficeObject">
      <DigestMethod Algorithm="http://www.w3.org/2001/04/xmlenc#sha256"/>
      <DigestValue>NIihPr4vDDTsnsgD8VBnQRgtyjqEH61zRMM/l57zZQU=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GYWM8oeufCK4Ewh1oTSS7cIgqh3M8RZgxdlp9z9Mr2E=</DigestValue>
    </Reference>
  </SignedInfo>
  <SignatureValue>Cx9SbCCDhF9AfThO6hdmXoin1aq/bBt6EprmmDn3iySXzN1P1jmbgjbqpxtPIu4Bn9RKm3WxX1W4
rqewsXqq8p19xmNxsBLJ/bkCmObNg8cmw6D1tjv4extuj5XGeyewVc/j0ffT8Jq7/CU2EiH3dB7x
FVrQiLCdGqKi6xzdlwQGv7bqbnqaad7jhtU7Hue5BAvEN4y5NLXu+Xm0GX5eS9eypclB3Qow4icO
IUlP6Sb1Wd49ZAdHGgkYHgQAwRXUU0Sx0UiaLNbSdYVjsgEUVAbBbLUna+pqFxil3WziWRWaT+RN
yOiE6f8OeekZq2gdxS3d7Y0HmHedq63ythZOXg==</SignatureValue>
  <KeyInfo>
    <X509Data>
      <X509Certificate>MIIIBDCCBeygAwIBAgIISEbDbBLNRy4wDQYJKoZIhvcNAQELBQAwWzEXMBUGA1UEBRMOUlVDIDgwMDUwMTcyLTExGjAYBgNVBAMTEUNBLURPQ1VNRU5UQSBTLkEuMRcwFQYDVQQKEw5ET0NVTUVOVEEgUy5BLjELMAkGA1UEBhMCUFkwHhcNMTkwNTA5MTMxNDM1WhcNMjEwNTA4MTMyNDM1WjCBqzELMAkGA1UEBhMCUFkxGzAZBgNVBAQMEkFHw5xFUk8gTUFMTE9SUVVJTjESMBAGA1UEBRMJQ0k0MDkwODM1MRUwEwYDVQQqDAxBTkdFTCBEQU5JRUwxFzAVBgNVBAoMDlBFUlNPTkEgRklTSUNBMREwDwYDVQQLDAhGSVJNQSBGMjEoMCYGA1UEAwwfQU5HRUwgREFOSUVMIEFHw5xFUk8gTUFMTE9SUVVJTjCCASIwDQYJKoZIhvcNAQEBBQADggEPADCCAQoCggEBALPheK6iSMTfnHmpdC0jRKEBtFZnZ66VJXkVN7H5c22Q3ab5ccwH0Op+A06kfeoZMkodTEMsOSxwcWxWErDZ5W8CiC1PcT7bsgANvxwDiFp0FcN1cRFM4irrgHxaFuzR93gAAQp5iX319t1p7lMpHCvzOZcQpU8317SMZ3Im/tS5zihizo4qE2b3wnfPQ7vSodf79v466+yyum6eyrDjxIVdarAe3QxH757M/d7rCn/hLxsELlzUMYwWCZdjlw0Wq/afyx2N/0As1iVuPuoZYRnyR7KKrNMRWejFLocb9pUTmie2xj1OOcc1JavlmpVxvMBhP/0bg4iJMLzMNR/dX4MCAwEAAaOCA3kwggN1MAwGA1UdEwEB/wQCMAAwDgYDVR0PAQH/BAQDAgXgMCoGA1UdJQEB/wQgMB4GCCsGAQUFBwMBBggrBgEFBQcDAgYIKwYBBQUHAwQwHQYDVR0OBBYEFLH4aXEn2mM5TfykqpnsUyNUFrWj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FuZ2VsQGFndWV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Bizhcw9gY4/T/r5TwwrMjMkAi01ou3PHEOyx8CKGEANqhAVdPdj88X1IVS3pgGY1LlnHhJK3Qn/w+niUSsrQHC4GKY1n4iDBJqUlP37k3cWUlhATmZe3fIxQB606OvMDuxnOEBFX0EegR67SVz3+2uU9qSdO95Ne2DOL/tJt5lGnloinEkdZCg7scxT1mBAfH8TTI7A2jd3fU27OpbSjw1RkcmG8xdYIhFoRVh56pUO+yNv9Yu8MTCJepN73JeqzQUdk/42aBsuC2gy/d2Zh8003S59vb7RpPN97lvXxfq0Su3SIjpbMIe+B+P/rlLYbZmyk3LGmT7qFfCHEtgMRm8QSgDbyIFpc3KIxVmqsbChIYPbQCx7KiUbC5HxFFoebD8h1aq8sgwAoRc2NOfAH3izIZ4+varLz2gDdi3FUG+UUQLWiUQ133PskkM/rEiLi0Go4dtQEeyktMA9NZWveLlJWbVXU9mKKSzgutdofL5KDaaooZ/t4IvYkRzadTxQpR+p1y/Xo5KrhZpuUbfIC1iKHQt5rSrZ5MKEEinD0nmCX6PkMdouJeM9mdG+CI/Dkirj74nSW6Coig3Bm33/OzPi54J+/DB0c6QbG0WkeAfUvF2yw2WJsJp7p68xPGwzV5S4jHk58kTVmf2muRCCRDrcuDGfQLfoGsjoYoidJWc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2DmeB/Ojfly71g1Yz98CBNZ8GGaHqLTfwIZJMZHrMX0=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rfPECzknqYgP1geWZkuy6rbWuhAxF1J7LIAmQvJtM+Q=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12kdr9+gz8l+Xxymp42BTD6OHHzqO3dyoyBy5k9q4GQ=</DigestValue>
      </Reference>
      <Reference URI="/xl/drawings/drawing2.xml?ContentType=application/vnd.openxmlformats-officedocument.drawing+xml">
        <DigestMethod Algorithm="http://www.w3.org/2001/04/xmlenc#sha256"/>
        <DigestValue>8i1f2G20ybahO0HcJCNspdQ0uQ9sgDJiPiJtHnljtto=</DigestValue>
      </Reference>
      <Reference URI="/xl/drawings/drawing3.xml?ContentType=application/vnd.openxmlformats-officedocument.drawing+xml">
        <DigestMethod Algorithm="http://www.w3.org/2001/04/xmlenc#sha256"/>
        <DigestValue>zEfb9r4/u7ot2+cHj5Fz8imCRUcmpZh9h7qnkJFZPaU=</DigestValue>
      </Reference>
      <Reference URI="/xl/drawings/drawing4.xml?ContentType=application/vnd.openxmlformats-officedocument.drawing+xml">
        <DigestMethod Algorithm="http://www.w3.org/2001/04/xmlenc#sha256"/>
        <DigestValue>eW2dGO3oHu+sdzIc4KlatDAfKoJ5lhgg5H4Y7bTNWSY=</DigestValue>
      </Reference>
      <Reference URI="/xl/drawings/vmlDrawing1.vml?ContentType=application/vnd.openxmlformats-officedocument.vmlDrawing">
        <DigestMethod Algorithm="http://www.w3.org/2001/04/xmlenc#sha256"/>
        <DigestValue>r2sqExpaD2u4WgvI5Jn9kR7s44N5zz+R9q3mQtOo2AI=</DigestValue>
      </Reference>
      <Reference URI="/xl/media/image1.emf?ContentType=image/x-emf">
        <DigestMethod Algorithm="http://www.w3.org/2001/04/xmlenc#sha256"/>
        <DigestValue>BlXdLGYlbWkxL/Ir/pczMDk5cD0RgtfOsADrku5gANs=</DigestValue>
      </Reference>
      <Reference URI="/xl/media/image10.png?ContentType=image/png">
        <DigestMethod Algorithm="http://www.w3.org/2001/04/xmlenc#sha256"/>
        <DigestValue>coXp4RrtpCxJZm6e6QTMK5ZuJVFhxEaRUvheRwI0j28=</DigestValue>
      </Reference>
      <Reference URI="/xl/media/image11.png?ContentType=image/png">
        <DigestMethod Algorithm="http://www.w3.org/2001/04/xmlenc#sha256"/>
        <DigestValue>FII2HpfLX1BGzDKaiVeJOeNtD+kj/Gs6UNFZywpmn5k=</DigestValue>
      </Reference>
      <Reference URI="/xl/media/image2.emf?ContentType=image/x-emf">
        <DigestMethod Algorithm="http://www.w3.org/2001/04/xmlenc#sha256"/>
        <DigestValue>TLq1uNOE4fHoPEOVlOSeMVBbXmi33FITKBmd8R/4jYQ=</DigestValue>
      </Reference>
      <Reference URI="/xl/media/image3.emf?ContentType=image/x-emf">
        <DigestMethod Algorithm="http://www.w3.org/2001/04/xmlenc#sha256"/>
        <DigestValue>IuI3m5jU5R6LFAdLLHbYVv18E1DE2y32tx2LpfAmJW8=</DigestValue>
      </Reference>
      <Reference URI="/xl/media/image4.emf?ContentType=image/x-emf">
        <DigestMethod Algorithm="http://www.w3.org/2001/04/xmlenc#sha256"/>
        <DigestValue>tnG5bkqVmlCM+W1x7hTruiniFtiIEVZLGJxytE3+gIs=</DigestValue>
      </Reference>
      <Reference URI="/xl/media/image5.png?ContentType=image/png">
        <DigestMethod Algorithm="http://www.w3.org/2001/04/xmlenc#sha256"/>
        <DigestValue>mhJUu8HRVAZHLuus0GE9+Iq2UbesGG5q+e9sOOHxqcQ=</DigestValue>
      </Reference>
      <Reference URI="/xl/media/image6.png?ContentType=image/png">
        <DigestMethod Algorithm="http://www.w3.org/2001/04/xmlenc#sha256"/>
        <DigestValue>1Hny7QZTvEErcHukulJwTcQpCjX8kovFRyEvRkxWbho=</DigestValue>
      </Reference>
      <Reference URI="/xl/media/image7.png?ContentType=image/png">
        <DigestMethod Algorithm="http://www.w3.org/2001/04/xmlenc#sha256"/>
        <DigestValue>yRQpK2IzW59iUfxAxsFGkBdUZ6vxul9BHjwA0WqTF70=</DigestValue>
      </Reference>
      <Reference URI="/xl/media/image8.png?ContentType=image/png">
        <DigestMethod Algorithm="http://www.w3.org/2001/04/xmlenc#sha256"/>
        <DigestValue>bFgTeDqQ6R9sfswXTq6q9PT/qW4Lu7lnLkuO4BX0HsY=</DigestValue>
      </Reference>
      <Reference URI="/xl/media/image9.png?ContentType=image/png">
        <DigestMethod Algorithm="http://www.w3.org/2001/04/xmlenc#sha256"/>
        <DigestValue>Xi+XG7OicUEM7keVLkbK1wGLT9h0IIK/nQjUX7tg/IA=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pHf82Fm7xN/Ylc+jEyJbYitVpozBEX1JEzIFJGVuesA=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cT2SEkJb+fA2I5p0H7NdNADZT/IOrk+Df18cJUueaxk=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sharedStrings.xml?ContentType=application/vnd.openxmlformats-officedocument.spreadsheetml.sharedStrings+xml">
        <DigestMethod Algorithm="http://www.w3.org/2001/04/xmlenc#sha256"/>
        <DigestValue>6Nyo42TZwtaBCoySwH1DAQGXPJxCxDv6thFsBXiYi0E=</DigestValue>
      </Reference>
      <Reference URI="/xl/styles.xml?ContentType=application/vnd.openxmlformats-officedocument.spreadsheetml.styles+xml">
        <DigestMethod Algorithm="http://www.w3.org/2001/04/xmlenc#sha256"/>
        <DigestValue>iIjShlCksYazLsfRczHSty9CMo/YzGjY5FQKd2+jQ0Y=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XKBp3kO81ggTu6V6SxzTHCSj2dwDUJ27vbyBo4EP1Rk=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E6RbWAPXLv+F5A5HgHqZQL2mottcGSnWZNek4/GiQ4A=</DigestValue>
      </Reference>
      <Reference URI="/xl/worksheets/sheet10.xml?ContentType=application/vnd.openxmlformats-officedocument.spreadsheetml.worksheet+xml">
        <DigestMethod Algorithm="http://www.w3.org/2001/04/xmlenc#sha256"/>
        <DigestValue>F/qgKq+ougZVYq5oMjeUWz1V1qipfmQGHLf8rFSLtD0=</DigestValue>
      </Reference>
      <Reference URI="/xl/worksheets/sheet11.xml?ContentType=application/vnd.openxmlformats-officedocument.spreadsheetml.worksheet+xml">
        <DigestMethod Algorithm="http://www.w3.org/2001/04/xmlenc#sha256"/>
        <DigestValue>4Hb5wCxtcVlFe6v2mBovcLeM9iJBbCeLtf5D7BD6U1o=</DigestValue>
      </Reference>
      <Reference URI="/xl/worksheets/sheet12.xml?ContentType=application/vnd.openxmlformats-officedocument.spreadsheetml.worksheet+xml">
        <DigestMethod Algorithm="http://www.w3.org/2001/04/xmlenc#sha256"/>
        <DigestValue>IrUxUfM30iVCb9egOMd+eWFvsAZgNidYQUgTzJJ17B0=</DigestValue>
      </Reference>
      <Reference URI="/xl/worksheets/sheet13.xml?ContentType=application/vnd.openxmlformats-officedocument.spreadsheetml.worksheet+xml">
        <DigestMethod Algorithm="http://www.w3.org/2001/04/xmlenc#sha256"/>
        <DigestValue>OwUFpvvi64AnMpwxqa7hmnQ7unGcsxZXK42gMPh7www=</DigestValue>
      </Reference>
      <Reference URI="/xl/worksheets/sheet14.xml?ContentType=application/vnd.openxmlformats-officedocument.spreadsheetml.worksheet+xml">
        <DigestMethod Algorithm="http://www.w3.org/2001/04/xmlenc#sha256"/>
        <DigestValue>rpRL0cGl6YlHrllttKZrj+1bq2y0v/SYwnoWpsBNHmE=</DigestValue>
      </Reference>
      <Reference URI="/xl/worksheets/sheet15.xml?ContentType=application/vnd.openxmlformats-officedocument.spreadsheetml.worksheet+xml">
        <DigestMethod Algorithm="http://www.w3.org/2001/04/xmlenc#sha256"/>
        <DigestValue>DHruS6rEJ7h484WjIthtY2bOJsT2+TlvIqFpwXm9J9k=</DigestValue>
      </Reference>
      <Reference URI="/xl/worksheets/sheet16.xml?ContentType=application/vnd.openxmlformats-officedocument.spreadsheetml.worksheet+xml">
        <DigestMethod Algorithm="http://www.w3.org/2001/04/xmlenc#sha256"/>
        <DigestValue>kqqUIRyEX6G8ajcSYMMY28gb9xuAO1VG5Tx/beTcVPs=</DigestValue>
      </Reference>
      <Reference URI="/xl/worksheets/sheet2.xml?ContentType=application/vnd.openxmlformats-officedocument.spreadsheetml.worksheet+xml">
        <DigestMethod Algorithm="http://www.w3.org/2001/04/xmlenc#sha256"/>
        <DigestValue>RnxDptJbxwerifsALXg4llZ3T5Jj2RUX2iIkY+UpCHs=</DigestValue>
      </Reference>
      <Reference URI="/xl/worksheets/sheet3.xml?ContentType=application/vnd.openxmlformats-officedocument.spreadsheetml.worksheet+xml">
        <DigestMethod Algorithm="http://www.w3.org/2001/04/xmlenc#sha256"/>
        <DigestValue>6UoPr7RGNTUqcON6sO6qE2yFZQ3xSU/hGU/PAJw+Wwo=</DigestValue>
      </Reference>
      <Reference URI="/xl/worksheets/sheet4.xml?ContentType=application/vnd.openxmlformats-officedocument.spreadsheetml.worksheet+xml">
        <DigestMethod Algorithm="http://www.w3.org/2001/04/xmlenc#sha256"/>
        <DigestValue>UC6Z5YNE8sy7l1vjWQ9enJDwU5UiBlmOpvXavgXLw34=</DigestValue>
      </Reference>
      <Reference URI="/xl/worksheets/sheet5.xml?ContentType=application/vnd.openxmlformats-officedocument.spreadsheetml.worksheet+xml">
        <DigestMethod Algorithm="http://www.w3.org/2001/04/xmlenc#sha256"/>
        <DigestValue>BKyHDrdHNj8k8Vv9DtgBx1ajUoxdMeF47j6VsSDn+2c=</DigestValue>
      </Reference>
      <Reference URI="/xl/worksheets/sheet6.xml?ContentType=application/vnd.openxmlformats-officedocument.spreadsheetml.worksheet+xml">
        <DigestMethod Algorithm="http://www.w3.org/2001/04/xmlenc#sha256"/>
        <DigestValue>tnkUbm6ctYXILBuEnhSzE2JLzb6MvwGoyLwkskA1Q08=</DigestValue>
      </Reference>
      <Reference URI="/xl/worksheets/sheet7.xml?ContentType=application/vnd.openxmlformats-officedocument.spreadsheetml.worksheet+xml">
        <DigestMethod Algorithm="http://www.w3.org/2001/04/xmlenc#sha256"/>
        <DigestValue>5OUgIfunBeKmBxYqA2NlRlYpE/eEn7qy4jtDie2mzfA=</DigestValue>
      </Reference>
      <Reference URI="/xl/worksheets/sheet8.xml?ContentType=application/vnd.openxmlformats-officedocument.spreadsheetml.worksheet+xml">
        <DigestMethod Algorithm="http://www.w3.org/2001/04/xmlenc#sha256"/>
        <DigestValue>f62RXaxwtYSTdtkldwUUhZhRKwNc/L9YpNpM4pcBDco=</DigestValue>
      </Reference>
      <Reference URI="/xl/worksheets/sheet9.xml?ContentType=application/vnd.openxmlformats-officedocument.spreadsheetml.worksheet+xml">
        <DigestMethod Algorithm="http://www.w3.org/2001/04/xmlenc#sha256"/>
        <DigestValue>wxbs+bVY/cKTPaj5zS7n4dkFpRd5PJjnLL5UgxiR4aA=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2021-05-04T15:46:48Z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2021-05-04T15:46:48Z</xd:SigningTime>
          <xd:SigningCertificate>
            <xd:Cert>
              <xd:CertDigest>
                <DigestMethod Algorithm="http://www.w3.org/2001/04/xmlenc#sha256"/>
                <DigestValue>/WHqrWwEZveJeTruktFNvX8fqJROleQ8brzizwsD9W4=</DigestValue>
              </xd:CertDigest>
              <xd:IssuerSerial>
                <X509IssuerName>C=PY, O=DOCUMENTA S.A., CN=CA-DOCUMENTA S.A., SERIALNUMBER=RUC 80050172-1</X509IssuerName>
                <X509SerialNumber>5208064888039884590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IYsNSisGRWqTsNPkxvB9M5kFEkQBVq1TYPui+nR2Rcc=</DigestValue>
    </Reference>
    <Reference Type="http://www.w3.org/2000/09/xmldsig#Object" URI="#idOfficeObject">
      <DigestMethod Algorithm="http://www.w3.org/2001/04/xmlenc#sha256"/>
      <DigestValue>Db7fYwjMJZ/3z3GG5NxA7rN/2lD7A9haguiNYcBtbeU=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Ho49xEpU5iSuVZ/4Qx+PzD1UJBVoCaTo9BSKu4WguzE=</DigestValue>
    </Reference>
    <Reference Type="http://www.w3.org/2000/09/xmldsig#Object" URI="#idValidSigLnImg">
      <DigestMethod Algorithm="http://www.w3.org/2001/04/xmlenc#sha256"/>
      <DigestValue>cakVbEf3fZ6DbwdBQh6aJb05uWQzISyc9uaXwbSBRlM=</DigestValue>
    </Reference>
    <Reference Type="http://www.w3.org/2000/09/xmldsig#Object" URI="#idInvalidSigLnImg">
      <DigestMethod Algorithm="http://www.w3.org/2001/04/xmlenc#sha256"/>
      <DigestValue>C6b0md9Q3NAHh21AINegtz8R6atmcqMbWWd5wGqPaTM=</DigestValue>
    </Reference>
  </SignedInfo>
  <SignatureValue>k4sSuDiArc2oYBVZAzYsXw1494ijvZ24Du/Ycm9p8nsDVrWU++rqouXXD0IKlibw9M8qd/2XLjcI
AWrELsPh5shWpTrykk8mEd137Ifv2kKtI4uy9s+gKBPggCKyvslANFns4A3gptey2vua+e4/L16+
ZNUwsI7IprKQjuWrHxI9NAM8zwgfh1q3xGPqHRhGzyYfAlO8qXUHrspszHAiBQzT8wCPQSTy2Do1
aaUsuxAYUz4cokw4lrPipF0HUhYxn9jfzsKB77hJ1/D3oUp1D2QkskRXOZDsYouRuLEMi0WQYUdC
Q3JoUgzJlG5VbvXXbKXMVfdLeFu38VrZ4RQGYg==</SignatureValue>
  <KeyInfo>
    <X509Data>
      <X509Certificate>MIIIBDCCBeygAwIBAgIISEbDbBLNRy4wDQYJKoZIhvcNAQELBQAwWzEXMBUGA1UEBRMOUlVDIDgwMDUwMTcyLTExGjAYBgNVBAMTEUNBLURPQ1VNRU5UQSBTLkEuMRcwFQYDVQQKEw5ET0NVTUVOVEEgUy5BLjELMAkGA1UEBhMCUFkwHhcNMTkwNTA5MTMxNDM1WhcNMjEwNTA4MTMyNDM1WjCBqzELMAkGA1UEBhMCUFkxGzAZBgNVBAQMEkFHw5xFUk8gTUFMTE9SUVVJTjESMBAGA1UEBRMJQ0k0MDkwODM1MRUwEwYDVQQqDAxBTkdFTCBEQU5JRUwxFzAVBgNVBAoMDlBFUlNPTkEgRklTSUNBMREwDwYDVQQLDAhGSVJNQSBGMjEoMCYGA1UEAwwfQU5HRUwgREFOSUVMIEFHw5xFUk8gTUFMTE9SUVVJTjCCASIwDQYJKoZIhvcNAQEBBQADggEPADCCAQoCggEBALPheK6iSMTfnHmpdC0jRKEBtFZnZ66VJXkVN7H5c22Q3ab5ccwH0Op+A06kfeoZMkodTEMsOSxwcWxWErDZ5W8CiC1PcT7bsgANvxwDiFp0FcN1cRFM4irrgHxaFuzR93gAAQp5iX319t1p7lMpHCvzOZcQpU8317SMZ3Im/tS5zihizo4qE2b3wnfPQ7vSodf79v466+yyum6eyrDjxIVdarAe3QxH757M/d7rCn/hLxsELlzUMYwWCZdjlw0Wq/afyx2N/0As1iVuPuoZYRnyR7KKrNMRWejFLocb9pUTmie2xj1OOcc1JavlmpVxvMBhP/0bg4iJMLzMNR/dX4MCAwEAAaOCA3kwggN1MAwGA1UdEwEB/wQCMAAwDgYDVR0PAQH/BAQDAgXgMCoGA1UdJQEB/wQgMB4GCCsGAQUFBwMBBggrBgEFBQcDAgYIKwYBBQUHAwQwHQYDVR0OBBYEFLH4aXEn2mM5TfykqpnsUyNUFrWj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FuZ2VsQGFndWV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Bizhcw9gY4/T/r5TwwrMjMkAi01ou3PHEOyx8CKGEANqhAVdPdj88X1IVS3pgGY1LlnHhJK3Qn/w+niUSsrQHC4GKY1n4iDBJqUlP37k3cWUlhATmZe3fIxQB606OvMDuxnOEBFX0EegR67SVz3+2uU9qSdO95Ne2DOL/tJt5lGnloinEkdZCg7scxT1mBAfH8TTI7A2jd3fU27OpbSjw1RkcmG8xdYIhFoRVh56pUO+yNv9Yu8MTCJepN73JeqzQUdk/42aBsuC2gy/d2Zh8003S59vb7RpPN97lvXxfq0Su3SIjpbMIe+B+P/rlLYbZmyk3LGmT7qFfCHEtgMRm8QSgDbyIFpc3KIxVmqsbChIYPbQCx7KiUbC5HxFFoebD8h1aq8sgwAoRc2NOfAH3izIZ4+varLz2gDdi3FUG+UUQLWiUQ133PskkM/rEiLi0Go4dtQEeyktMA9NZWveLlJWbVXU9mKKSzgutdofL5KDaaooZ/t4IvYkRzadTxQpR+p1y/Xo5KrhZpuUbfIC1iKHQt5rSrZ5MKEEinD0nmCX6PkMdouJeM9mdG+CI/Dkirj74nSW6Coig3Bm33/OzPi54J+/DB0c6QbG0WkeAfUvF2yw2WJsJp7p68xPGwzV5S4jHk58kTVmf2muRCCRDrcuDGfQLfoGsjoYoidJWc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2DmeB/Ojfly71g1Yz98CBNZ8GGaHqLTfwIZJMZHrMX0=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rfPECzknqYgP1geWZkuy6rbWuhAxF1J7LIAmQvJtM+Q=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12kdr9+gz8l+Xxymp42BTD6OHHzqO3dyoyBy5k9q4GQ=</DigestValue>
      </Reference>
      <Reference URI="/xl/drawings/drawing2.xml?ContentType=application/vnd.openxmlformats-officedocument.drawing+xml">
        <DigestMethod Algorithm="http://www.w3.org/2001/04/xmlenc#sha256"/>
        <DigestValue>8i1f2G20ybahO0HcJCNspdQ0uQ9sgDJiPiJtHnljtto=</DigestValue>
      </Reference>
      <Reference URI="/xl/drawings/drawing3.xml?ContentType=application/vnd.openxmlformats-officedocument.drawing+xml">
        <DigestMethod Algorithm="http://www.w3.org/2001/04/xmlenc#sha256"/>
        <DigestValue>zEfb9r4/u7ot2+cHj5Fz8imCRUcmpZh9h7qnkJFZPaU=</DigestValue>
      </Reference>
      <Reference URI="/xl/drawings/drawing4.xml?ContentType=application/vnd.openxmlformats-officedocument.drawing+xml">
        <DigestMethod Algorithm="http://www.w3.org/2001/04/xmlenc#sha256"/>
        <DigestValue>eW2dGO3oHu+sdzIc4KlatDAfKoJ5lhgg5H4Y7bTNWSY=</DigestValue>
      </Reference>
      <Reference URI="/xl/drawings/vmlDrawing1.vml?ContentType=application/vnd.openxmlformats-officedocument.vmlDrawing">
        <DigestMethod Algorithm="http://www.w3.org/2001/04/xmlenc#sha256"/>
        <DigestValue>r2sqExpaD2u4WgvI5Jn9kR7s44N5zz+R9q3mQtOo2AI=</DigestValue>
      </Reference>
      <Reference URI="/xl/media/image1.emf?ContentType=image/x-emf">
        <DigestMethod Algorithm="http://www.w3.org/2001/04/xmlenc#sha256"/>
        <DigestValue>BlXdLGYlbWkxL/Ir/pczMDk5cD0RgtfOsADrku5gANs=</DigestValue>
      </Reference>
      <Reference URI="/xl/media/image10.png?ContentType=image/png">
        <DigestMethod Algorithm="http://www.w3.org/2001/04/xmlenc#sha256"/>
        <DigestValue>coXp4RrtpCxJZm6e6QTMK5ZuJVFhxEaRUvheRwI0j28=</DigestValue>
      </Reference>
      <Reference URI="/xl/media/image11.png?ContentType=image/png">
        <DigestMethod Algorithm="http://www.w3.org/2001/04/xmlenc#sha256"/>
        <DigestValue>FII2HpfLX1BGzDKaiVeJOeNtD+kj/Gs6UNFZywpmn5k=</DigestValue>
      </Reference>
      <Reference URI="/xl/media/image2.emf?ContentType=image/x-emf">
        <DigestMethod Algorithm="http://www.w3.org/2001/04/xmlenc#sha256"/>
        <DigestValue>TLq1uNOE4fHoPEOVlOSeMVBbXmi33FITKBmd8R/4jYQ=</DigestValue>
      </Reference>
      <Reference URI="/xl/media/image3.emf?ContentType=image/x-emf">
        <DigestMethod Algorithm="http://www.w3.org/2001/04/xmlenc#sha256"/>
        <DigestValue>IuI3m5jU5R6LFAdLLHbYVv18E1DE2y32tx2LpfAmJW8=</DigestValue>
      </Reference>
      <Reference URI="/xl/media/image4.emf?ContentType=image/x-emf">
        <DigestMethod Algorithm="http://www.w3.org/2001/04/xmlenc#sha256"/>
        <DigestValue>tnG5bkqVmlCM+W1x7hTruiniFtiIEVZLGJxytE3+gIs=</DigestValue>
      </Reference>
      <Reference URI="/xl/media/image5.png?ContentType=image/png">
        <DigestMethod Algorithm="http://www.w3.org/2001/04/xmlenc#sha256"/>
        <DigestValue>mhJUu8HRVAZHLuus0GE9+Iq2UbesGG5q+e9sOOHxqcQ=</DigestValue>
      </Reference>
      <Reference URI="/xl/media/image6.png?ContentType=image/png">
        <DigestMethod Algorithm="http://www.w3.org/2001/04/xmlenc#sha256"/>
        <DigestValue>1Hny7QZTvEErcHukulJwTcQpCjX8kovFRyEvRkxWbho=</DigestValue>
      </Reference>
      <Reference URI="/xl/media/image7.png?ContentType=image/png">
        <DigestMethod Algorithm="http://www.w3.org/2001/04/xmlenc#sha256"/>
        <DigestValue>yRQpK2IzW59iUfxAxsFGkBdUZ6vxul9BHjwA0WqTF70=</DigestValue>
      </Reference>
      <Reference URI="/xl/media/image8.png?ContentType=image/png">
        <DigestMethod Algorithm="http://www.w3.org/2001/04/xmlenc#sha256"/>
        <DigestValue>bFgTeDqQ6R9sfswXTq6q9PT/qW4Lu7lnLkuO4BX0HsY=</DigestValue>
      </Reference>
      <Reference URI="/xl/media/image9.png?ContentType=image/png">
        <DigestMethod Algorithm="http://www.w3.org/2001/04/xmlenc#sha256"/>
        <DigestValue>Xi+XG7OicUEM7keVLkbK1wGLT9h0IIK/nQjUX7tg/IA=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pHf82Fm7xN/Ylc+jEyJbYitVpozBEX1JEzIFJGVuesA=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cT2SEkJb+fA2I5p0H7NdNADZT/IOrk+Df18cJUueaxk=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sharedStrings.xml?ContentType=application/vnd.openxmlformats-officedocument.spreadsheetml.sharedStrings+xml">
        <DigestMethod Algorithm="http://www.w3.org/2001/04/xmlenc#sha256"/>
        <DigestValue>6Nyo42TZwtaBCoySwH1DAQGXPJxCxDv6thFsBXiYi0E=</DigestValue>
      </Reference>
      <Reference URI="/xl/styles.xml?ContentType=application/vnd.openxmlformats-officedocument.spreadsheetml.styles+xml">
        <DigestMethod Algorithm="http://www.w3.org/2001/04/xmlenc#sha256"/>
        <DigestValue>iIjShlCksYazLsfRczHSty9CMo/YzGjY5FQKd2+jQ0Y=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XKBp3kO81ggTu6V6SxzTHCSj2dwDUJ27vbyBo4EP1Rk=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E6RbWAPXLv+F5A5HgHqZQL2mottcGSnWZNek4/GiQ4A=</DigestValue>
      </Reference>
      <Reference URI="/xl/worksheets/sheet10.xml?ContentType=application/vnd.openxmlformats-officedocument.spreadsheetml.worksheet+xml">
        <DigestMethod Algorithm="http://www.w3.org/2001/04/xmlenc#sha256"/>
        <DigestValue>F/qgKq+ougZVYq5oMjeUWz1V1qipfmQGHLf8rFSLtD0=</DigestValue>
      </Reference>
      <Reference URI="/xl/worksheets/sheet11.xml?ContentType=application/vnd.openxmlformats-officedocument.spreadsheetml.worksheet+xml">
        <DigestMethod Algorithm="http://www.w3.org/2001/04/xmlenc#sha256"/>
        <DigestValue>4Hb5wCxtcVlFe6v2mBovcLeM9iJBbCeLtf5D7BD6U1o=</DigestValue>
      </Reference>
      <Reference URI="/xl/worksheets/sheet12.xml?ContentType=application/vnd.openxmlformats-officedocument.spreadsheetml.worksheet+xml">
        <DigestMethod Algorithm="http://www.w3.org/2001/04/xmlenc#sha256"/>
        <DigestValue>IrUxUfM30iVCb9egOMd+eWFvsAZgNidYQUgTzJJ17B0=</DigestValue>
      </Reference>
      <Reference URI="/xl/worksheets/sheet13.xml?ContentType=application/vnd.openxmlformats-officedocument.spreadsheetml.worksheet+xml">
        <DigestMethod Algorithm="http://www.w3.org/2001/04/xmlenc#sha256"/>
        <DigestValue>OwUFpvvi64AnMpwxqa7hmnQ7unGcsxZXK42gMPh7www=</DigestValue>
      </Reference>
      <Reference URI="/xl/worksheets/sheet14.xml?ContentType=application/vnd.openxmlformats-officedocument.spreadsheetml.worksheet+xml">
        <DigestMethod Algorithm="http://www.w3.org/2001/04/xmlenc#sha256"/>
        <DigestValue>rpRL0cGl6YlHrllttKZrj+1bq2y0v/SYwnoWpsBNHmE=</DigestValue>
      </Reference>
      <Reference URI="/xl/worksheets/sheet15.xml?ContentType=application/vnd.openxmlformats-officedocument.spreadsheetml.worksheet+xml">
        <DigestMethod Algorithm="http://www.w3.org/2001/04/xmlenc#sha256"/>
        <DigestValue>DHruS6rEJ7h484WjIthtY2bOJsT2+TlvIqFpwXm9J9k=</DigestValue>
      </Reference>
      <Reference URI="/xl/worksheets/sheet16.xml?ContentType=application/vnd.openxmlformats-officedocument.spreadsheetml.worksheet+xml">
        <DigestMethod Algorithm="http://www.w3.org/2001/04/xmlenc#sha256"/>
        <DigestValue>kqqUIRyEX6G8ajcSYMMY28gb9xuAO1VG5Tx/beTcVPs=</DigestValue>
      </Reference>
      <Reference URI="/xl/worksheets/sheet2.xml?ContentType=application/vnd.openxmlformats-officedocument.spreadsheetml.worksheet+xml">
        <DigestMethod Algorithm="http://www.w3.org/2001/04/xmlenc#sha256"/>
        <DigestValue>RnxDptJbxwerifsALXg4llZ3T5Jj2RUX2iIkY+UpCHs=</DigestValue>
      </Reference>
      <Reference URI="/xl/worksheets/sheet3.xml?ContentType=application/vnd.openxmlformats-officedocument.spreadsheetml.worksheet+xml">
        <DigestMethod Algorithm="http://www.w3.org/2001/04/xmlenc#sha256"/>
        <DigestValue>6UoPr7RGNTUqcON6sO6qE2yFZQ3xSU/hGU/PAJw+Wwo=</DigestValue>
      </Reference>
      <Reference URI="/xl/worksheets/sheet4.xml?ContentType=application/vnd.openxmlformats-officedocument.spreadsheetml.worksheet+xml">
        <DigestMethod Algorithm="http://www.w3.org/2001/04/xmlenc#sha256"/>
        <DigestValue>UC6Z5YNE8sy7l1vjWQ9enJDwU5UiBlmOpvXavgXLw34=</DigestValue>
      </Reference>
      <Reference URI="/xl/worksheets/sheet5.xml?ContentType=application/vnd.openxmlformats-officedocument.spreadsheetml.worksheet+xml">
        <DigestMethod Algorithm="http://www.w3.org/2001/04/xmlenc#sha256"/>
        <DigestValue>BKyHDrdHNj8k8Vv9DtgBx1ajUoxdMeF47j6VsSDn+2c=</DigestValue>
      </Reference>
      <Reference URI="/xl/worksheets/sheet6.xml?ContentType=application/vnd.openxmlformats-officedocument.spreadsheetml.worksheet+xml">
        <DigestMethod Algorithm="http://www.w3.org/2001/04/xmlenc#sha256"/>
        <DigestValue>tnkUbm6ctYXILBuEnhSzE2JLzb6MvwGoyLwkskA1Q08=</DigestValue>
      </Reference>
      <Reference URI="/xl/worksheets/sheet7.xml?ContentType=application/vnd.openxmlformats-officedocument.spreadsheetml.worksheet+xml">
        <DigestMethod Algorithm="http://www.w3.org/2001/04/xmlenc#sha256"/>
        <DigestValue>5OUgIfunBeKmBxYqA2NlRlYpE/eEn7qy4jtDie2mzfA=</DigestValue>
      </Reference>
      <Reference URI="/xl/worksheets/sheet8.xml?ContentType=application/vnd.openxmlformats-officedocument.spreadsheetml.worksheet+xml">
        <DigestMethod Algorithm="http://www.w3.org/2001/04/xmlenc#sha256"/>
        <DigestValue>f62RXaxwtYSTdtkldwUUhZhRKwNc/L9YpNpM4pcBDco=</DigestValue>
      </Reference>
      <Reference URI="/xl/worksheets/sheet9.xml?ContentType=application/vnd.openxmlformats-officedocument.spreadsheetml.worksheet+xml">
        <DigestMethod Algorithm="http://www.w3.org/2001/04/xmlenc#sha256"/>
        <DigestValue>wxbs+bVY/cKTPaj5zS7n4dkFpRd5PJjnLL5UgxiR4aA=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2021-05-04T15:47:14Z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{312DFC7D-CC96-4AA1-8639-13C6583544B4}</SetupID>
          <SignatureText>ANGEL AGUERO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2021-05-04T15:47:14Z</xd:SigningTime>
          <xd:SigningCertificate>
            <xd:Cert>
              <xd:CertDigest>
                <DigestMethod Algorithm="http://www.w3.org/2001/04/xmlenc#sha256"/>
                <DigestValue>/WHqrWwEZveJeTruktFNvX8fqJROleQ8brzizwsD9W4=</DigestValue>
              </xd:CertDigest>
              <xd:IssuerSerial>
                <X509IssuerName>C=PY, O=DOCUMENTA S.A., CN=CA-DOCUMENTA S.A., SERIALNUMBER=RUC 80050172-1</X509IssuerName>
                <X509SerialNumber>5208064888039884590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DwGwAAogwAACBFTUYAAAEAnBsAAKoAAAAGAAAAAAAAAAAAAAAAAAAAVgUAAAADAABYAQAAwgAAAAAAAAAAAAAAAAAAAMA/BQDQ9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YEOQ+X8AAABgQ5D5fwAA3FEnkPl/AAAAANfm+X8AAD24mY/5fwAAIELX5vl/AADcUSeQ+X8AAJAWAAAAAAAAQAAAwPl/AAAAANfm+X8AAAS7mY/5fwAABAAAAAAAAAAgQtfm+X8AAFC5Hzo/AAAA3FEnkAAAAABIAAAAAAAAANxRJ5D5fwAAoGNDkPl/AAAAVieQ+X8AAAEAAAAAAAAANnsnkPl/AAAAANfm+X8AAAAAAAAAAAAAAAAAANOyAAAYfySO+X8AAHALAAAAAAAAkGwuewoCAABYux86PwAAAAAAAAAAAAAAubofOj8AAAC2qZmPZHYACAAAAAAlAAAADAAAAAEAAAAYAAAADAAAAAAAAAASAAAADAAAAAEAAAAeAAAAGAAAAMkAAAAEAAAA9wAAABEAAAAlAAAADAAAAAEAAABUAAAAfAAAAMoAAAAEAAAA9QAAABAAAAABAAAA0XbJQVUVykHKAAAABAAAAAgAAABMAAAAAAAAAAAAAAAAAAAA//////////9cAAAANAAvADUALwAyADAAMgAxAAYAAAAEAAAABgAAAAQAAAAGAAAABgAAAAYAAAAGAAAASwAAAEAAAAAwAAAABQAAACAAAAABAAAAAQAAABAAAAAAAAAAAAAAABwBAACAAAAAAAAAAAAAAAAcAQAAgAAAAFIAAABwAQAAAgAAABAAAAAHAAAAAAAAAAAAAAC8AgAAAAAAAAECAiJTAHkAcwB0AGUAbQAAAAAAAAAAAAAAAAAAAAAAAAAAAAAAAAAAAAAAAAAAAAAAAAAAAAAAAAAAAAAAAAAAAAAAAAAAAIgGHjo/AAAAiN535fl/AAAAAAAAAAAAAEiug+X5fwAAAAAAAAAAAAAAAAAAAAAAACBjtY75fwAAd7qZj/l/AAAAAAAAAAAAAAAAAAAAAAAA7ObgeLA1AACQbC57CgIAAMgIHjo/AAAAIEqkCwoCAACQbC57CgIAADAJHjoAAAAAAAAAAAAAAAAHAAAAAAAAAAAAAAAAAAAAbAgeOj8AAACpCB46PwAAALGnYOX5fwAAIA6mEAoCAAAI0pGPAAAAAAAAAAAAAAAAIA6mEAoCAABsCB46PwAAAAcAAAD5fwAAAAAAAAAAAAAAAAAAAAAAAAAAAAAAAAAAE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Nu3EAoCAACI3nfl+X8AAFjbtxAKAgAASK6D5fl/AAAAAAAAAAAAAAAAAAAAAAAAcPx7EAoCAABAopGO+X8AAAAAAAAAAAAAAAAAAAAAAABs5uB4sDUAADzCTZD5fwAAAAAAAAAAAADg////AAAAAJBsLnsKAgAAyAgeOgAAAAAAAAAAAAAAAAYAAAAAAAAAAAAAAAAAAADsBx46PwAAACkIHjo/AAAAsadg5fl/AAAgY7WO+X8AAMyvGY4AAAAAsgiOGtOyAAAg8yt7CgIAAOwHHjo/AAAABgAAAPl/AAAAAAAAAAAAAAAAAAAAAAAAAAAAAAAAAAAg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dAAAARwAAACkAAAAzAAAAdQAAABUAAAAhAPAAAAAAAAAAAAAAAIA/AAAAAAAAAAAAAIA/AAAAAAAAAAAAAAAAAAAAAAAAAAAAAAAAAAAAAAAAAAAlAAAADAAAAAAAAIAoAAAADAAAAAQAAABSAAAAcAEAAAQAAADw////AAAAAAAAAAAAAAAAkAEAAAAAAAEAAAAAcwBlAGcAbwBlACAAdQBpAAAAAAAAAAAAAAAAAAAAAAAAAAAAAAAAAAAAAAAAAAAAAAAAAAAAAAAAAAAAAAAAAAAAAADg2rcQCgIAAIjed+X5fwAA4Nq3EAoCAABIroPl+X8AAAAAAAAAAAAAAAAAAAAAAAAo2dIQCgIAAPAoIREKAgAAAAAAAAAAAAAAAAAAAAAAACzm4HiwNQAAWK+Rjvl/AAAAAAAACAAAAPD///8AAAAAkGwuewoCAAAICR46AAAAAAAAAAAAAAAACQAAAAAAAAAAAAAAAAAAACwIHjo/AAAAaQgeOj8AAACxp2Dl+X8AAAAAAAAIAAAAoK+RjgAAAAByC44a07IAAKCvkY75fwAALAgeOj8AAAAJAAAA+X8AAAAAAAAAAAAAAAAAAAAAAAAAAAAAAAAAACAAAABkdgAIAAAAACUAAAAMAAAABAAAABgAAAAMAAAAAAAAABIAAAAMAAAAAQAAAB4AAAAYAAAAKQAAADMAAACeAAAASAAAACUAAAAMAAAABAAAAFQAAACUAAAAKgAAADMAAACcAAAARwAAAAEAAADRdslBVRXKQSoAAAAzAAAADAAAAEwAAAAAAAAAAAAAAAAAAAD//////////2QAAABBAE4ARwBFAEwAIABBAEcAVQBFAFIATwAKAAAADAAAAAsAAAAIAAAACAAAAAQAAAAKAAAACwAAAAsAAAAIAAAACgAAAAw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YwAAAFwAAAABAAAA0XbJQVUVykEKAAAAUAAAABEAAABMAAAAAAAAAAAAAAAAAAAA//////////9wAAAATABpAGMALgAgAEEAbgBnAGUAbAAgAEEAZwD8AGUAcgBvADAtBQAAAAMAAAAFAAAAAwAAAAMAAAAHAAAABwAAAAcAAAAGAAAAAwAAAAMAAAAHAAAABwAAAAcAAAAGAAAABAAAAAc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//////////1wAAABDAE8ATgBUAEEARABPAFIABwAAAAkAAAAIAAAABgAAAAcAAAAIAAAACQAAAAc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BIAAAAMAAAAAQAAABYAAAAMAAAAAAAAAFQAAABQAQAACgAAAHAAAAARAQAAfAAAAAEAAADRdslBVRXKQQoAAABwAAAAKwAAAEwAAAAEAAAACQAAAHAAAAATAQAAfQAAAKQAAABGAGkAcgBtAGEAZABvACAAcABvAHIAOgAgAEEATgBHAEUATAAgAEQAQQBOAEkARQBMACAAQQBHANwARQBSAE8AIABNAEEATABMAE8AUgBRAFUASQBOAAAABgAAAAMAAAAEAAAACQAAAAYAAAAHAAAABwAAAAMAAAAHAAAABwAAAAQAAAADAAAAAwAAAAcAAAAIAAAACAAAAAYAAAAFAAAAAwAAAAgAAAAHAAAACAAAAAMAAAAGAAAABQAAAAMAAAAHAAAACAAAAAgAAAAGAAAABwAAAAkAAAADAAAACgAAAAcAAAAFAAAABQAAAAkAAAAHAAAACAAAAAgAAAADAAAACAAAABYAAAAMAAAAAAAAACUAAAAMAAAAAgAAAA4AAAAUAAAAAAAAABAAAAAUAAAA</Object>
  <Object Id="idInvalidSigLnImg">AQAAAGwAAAAAAAAAAAAAABsBAAB/AAAAAAAAAAAAAADwGwAAogwAACBFTUYAAAEAFCEAALEAAAAGAAAAAAAAAAAAAAAAAAAAVgUAAAADAABYAQAAwgAAAAAAAAAAAAAAAAAAAMA/BQDQ9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EOQ+X8AAABgQ5D5fwAA3FEnkPl/AAAAANfm+X8AAD24mY/5fwAAIELX5vl/AADcUSeQ+X8AAJAWAAAAAAAAQAAAwPl/AAAAANfm+X8AAAS7mY/5fwAABAAAAAAAAAAgQtfm+X8AAFC5Hzo/AAAA3FEnkAAAAABIAAAAAAAAANxRJ5D5fwAAoGNDkPl/AAAAVieQ+X8AAAEAAAAAAAAANnsnkPl/AAAAANfm+X8AAAAAAAAAAAAAAAAAANOyAAAYfySO+X8AAHALAAAAAAAAkGwuewoCAABYux86PwAAAAAAAAAAAAAAubofOj8AAAC2qZmP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iAYeOj8AAACI3nfl+X8AAAAAAAAAAAAASK6D5fl/AAAAAAAAAAAAAAAAAAAAAAAAIGO1jvl/AAB3upmP+X8AAAAAAAAAAAAAAAAAAAAAAADs5uB4sDUAAJBsLnsKAgAAyAgeOj8AAAAgSqQLCgIAAJBsLnsKAgAAMAkeOgAAAAAAAAAAAAAAAAcAAAAAAAAAAAAAAAAAAABsCB46PwAAAKkIHjo/AAAAsadg5fl/AAAgDqYQCgIAAAjSkY8AAAAAAAAAAAAAAAAgDqYQCgIAAGwIHjo/AAAABwAAAPl/AAAAAAAAAAAAAAAAAAAAAAAAAAAAAAAAAAAQ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27cQCgIAAIjed+X5fwAAWNu3EAoCAABIroPl+X8AAAAAAAAAAAAAAAAAAAAAAABw/HsQCgIAAECikY75fwAAAAAAAAAAAAAAAAAAAAAAAGzm4HiwNQAAPMJNkPl/AAAAAAAAAAAAAOD///8AAAAAkGwuewoCAADICB46AAAAAAAAAAAAAAAABgAAAAAAAAAAAAAAAAAAAOwHHjo/AAAAKQgeOj8AAACxp2Dl+X8AACBjtY75fwAAzK8ZjgAAAACyCI4a07IAACDzK3sKAgAA7AceOj8AAAAGAAAA+X8AAAAAAAAAAAAAAAAAAAAAAAAAAAAAAAAAAC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0AAABHAAAAKQAAADMAAAB1AAAAFQAAACEA8AAAAAAAAAAAAAAAgD8AAAAAAAAAAAAAgD8AAAAAAAAAAAAAAAAAAAAAAAAAAAAAAAAAAAAAAAAAACUAAAAMAAAAAAAAgCgAAAAMAAAABAAAAFIAAABwAQAABAAAAPD///8AAAAAAAAAAAAAAACQAQAAAAAAAQAAAABzAGUAZwBvAGUAIAB1AGkAAAAAAAAAAAAAAAAAAAAAAAAAAAAAAAAAAAAAAAAAAAAAAAAAAAAAAAAAAAAAAAAAAAAAAODatxAKAgAAiN535fl/AADg2rcQCgIAAEiug+X5fwAAAAAAAAAAAAAAAAAAAAAAACjZ0hAKAgAA8CghEQoCAAAAAAAAAAAAAAAAAAAAAAAALObgeLA1AABYr5GO+X8AAAAAAAAIAAAA8P///wAAAACQbC57CgIAAAgJHjoAAAAAAAAAAAAAAAAJAAAAAAAAAAAAAAAAAAAALAgeOj8AAABpCB46PwAAALGnYOX5fwAAAAAAAAgAAACgr5GOAAAAAHILjhrTsgAAoK+Rjvl/AAAsCB46PwAAAAkAAAD5fwAAAAAAAAAAAAAAAAAAAAAAAAAAAAAAAAAAIAAAAGR2AAgAAAAAJQAAAAwAAAAEAAAAGAAAAAwAAAAAAAAAEgAAAAwAAAABAAAAHgAAABgAAAApAAAAMwAAAJ4AAABIAAAAJQAAAAwAAAAEAAAAVAAAAJQAAAAqAAAAMwAAAJwAAABHAAAAAQAAANF2yUFVFcpBKgAAADMAAAAMAAAATAAAAAAAAAAAAAAAAAAAAP//////////ZAAAAEEATgBHAEUATAAgAEEARwBVAEUAUgBPAAoAAAAMAAAACwAAAAgAAAAIAAAABAAAAAoAAAALAAAACwAAAAgAAAAKAAAAD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jAAAAXAAAAAEAAADRdslBVRXKQQoAAABQAAAAEQAAAEwAAAAAAAAAAAAAAAAAAAD//////////3AAAABMAGkAYwAuACAAQQBuAGcAZQBsACAAQQBnAPwAZQByAG8AAAAFAAAAAwAAAAUAAAADAAAAAwAAAAcAAAAHAAAABwAAAAYAAAADAAAAAwAAAAcAAAAHAAAABwAAAAYAAAAEAAAABw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EYAAABsAAAAAQAAANF2yUFVFcpBCgAAAGAAAAAIAAAATAAAAAAAAAAAAAAAAAAAAP//////////XAAAAEMATwBOAFQAQQBEAE8AUgAHAAAACQAAAAgAAAAGAAAABwAAAAgAAAAJAAAABw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AEgAAAAwAAAABAAAAFgAAAAwAAAAAAAAAVAAAAFABAAAKAAAAcAAAABEBAAB8AAAAAQAAANF2yUFVFcpBCgAAAHAAAAArAAAATAAAAAQAAAAJAAAAcAAAABMBAAB9AAAApAAAAEYAaQByAG0AYQBkAG8AIABwAG8AcgA6ACAAQQBOAEcARQBMACAARABBAE4ASQBFAEwAIABBAEcA3ABFAFIATwAgAE0AQQBMAEwATwBSAFEAVQBJAE4AAAAGAAAAAwAAAAQAAAAJAAAABgAAAAcAAAAHAAAAAwAAAAcAAAAHAAAABAAAAAMAAAADAAAABwAAAAgAAAAIAAAABgAAAAUAAAADAAAACAAAAAcAAAAIAAAAAwAAAAYAAAAFAAAAAwAAAAcAAAAIAAAACAAAAAYAAAAHAAAACQAAAAMAAAAKAAAABwAAAAUAAAAFAAAACQAAAAcAAAAIAAAACAAAAAMAAAAI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Oc7NZG7mECIkzd30XbWPtBObVzzA0xZCBAIs8l13tyU=</DigestValue>
    </Reference>
    <Reference Type="http://www.w3.org/2000/09/xmldsig#Object" URI="#idOfficeObject">
      <DigestMethod Algorithm="http://www.w3.org/2001/04/xmlenc#sha256"/>
      <DigestValue>jhq6ExWX20D7+RJqYLOm9rHbvRPBsylcgztgnfn8XzQ=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IdsCmH3lxSVKMHY2Q+HzwTr/3VY86Xy6xukMJw6wYtw=</DigestValue>
    </Reference>
  </SignedInfo>
  <SignatureValue>cUp2jHdHlvIE0rBE2zJdwsq/QgqoURZvOTmadF47BHUp651AYgmfi4AWcXpR4mrr1fjIr5xx8Qby
fImt2uG0YrRWEsT6eeqkZXNwH/3q4kKhNNTiLK/ETasrkGE248O7JpP4NxODODh8Q9RU+Kv4XPsm
i+7jDM0TBnrK5mLKHfKHIhzpqAjjJ7cXkguMiixcTtbTewds5OBgqCvaUwLI+bQbiltNz3OqwN0E
dIZMO+8PlCMzMcLVNJM5K+oOqxhd/pZLhFw0h+jP83dcb05k4tUgugRhmzcHRbI9+l7uNjG2o3z3
C194x1SEHaapE+QZrMAdHNjt8a5JOwzGySpo5A==</SignatureValue>
  <KeyInfo>
    <X509Data>
      <X509Certificate>MIIICDCCBfCgAwIBAgIIGmCNXun3RwMwDQYJKoZIhvcNAQELBQAwWzEXMBUGA1UEBRMOUlVDIDgwMDUwMTcyLTExGjAYBgNVBAMTEUNBLURPQ1VNRU5UQSBTLkEuMRcwFQYDVQQKEw5ET0NVTUVOVEEgUy5BLjELMAkGA1UEBhMCUFkwHhcNMjEwNDI3MjAzMDUyWhcNMjMwNDI3MjA0MDUyWjCBqDELMAkGA1UEBhMCUFkxFzAVBgNVBAQMDlJPVklSQSBTQUxWSU5JMREwDwYDVQQFEwhDSTUxNzMxNDEYMBYGA1UEKgwPUklDQVJETyBFTlJJUVVFMRcwFQYDVQQKDA5QRVJTT05BIEZJU0lDQTERMA8GA1UECwwIRklSTUEgRjIxJzAlBgNVBAMMHlJJQ0FSRE8gRU5SSVFVRSBST1ZJUkEgU0FMVklOSTCCASIwDQYJKoZIhvcNAQEBBQADggEPADCCAQoCggEBAKB98Z2tj72P1xa3BrDWeXg8huZVA3RQLR5xSYy+fBu/wzSEJbiKkWVdp3fqgI5ZQe97oz7SoMGWZZfu1EPYv71K3iCg67q6XPNfxcipl2dsc0xf+UNNVlrV+IyA0LIvW493Q3aPPdBWt2P59zCzLK4ch6mo+S6kPzmLh+mDTsHMbr4w1Fr+PaSlrtufsM8VMoi3Hp+EGuPNNiL2YCq2zSIOmVKv2zfJJfaAsU8OzwlgLjVumKkrG2P9lVLXMFiX1hMJDd/q2AElLoSD5jAbai2EsvhTlMawHKNuWNJpTETkSZDvGn6I9vI3GPNR+4TlTAXdsD2ngw5iAvr3fVESQY8CAwEAAaOCA4AwggN8MAwGA1UdEwEB/wQCMAAwDgYDVR0PAQH/BAQDAgXgMCoGA1UdJQEB/wQgMB4GCCsGAQUFBwMBBggrBgEFBQcDAgYIKwYBBQUHAwQwHQYDVR0OBBYEFGCCsoLp9QRuSmBOk3EkXdY/38y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yaWthcmRvcm92aXJ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kppowdbeF8pjiNwuiiWcmFihC/dQ9ohc8qWAdFpz9b/fPit0bJWnG9d9OpFVXB8t/KUJeoQt9H5dhuHUKUPHl6ipaCfFp0HqL3A+JyvaY51txZGu6uhxNNOUoogoicy1TqIPXar1F/Gm41zMII3BCS5WN/nWhowZz6UjdTL1ehUqaKnmUz7fWOnaFpb9/ibi8hBf5CnzQqyipYsYAwtzJMd8cZSHYPc4ga9mi5QIvbG8HWjuL6ge1P31pLR0Rz9Fehm8LhvfAiOl/Qz/jn8gUmT6vXGEiqzif4zTk0X3A0xmYYz8ffLOnUvoz8g+UmY1ipYuWj5e0B8jlYdRzJ6ovkOhNyf7WSDDrsrrSrKCbD3KYtdUdsETrkewK7wGe8BrYQfSPG2vvVBpZlCLV3rrAw3BBd4k037bKzvwYTmYSMVIWFkxWxDEgCn4l/eqpsx7vfqg2CFDvcJe4LimfnxqX9f0YSubh4Lp77MRUKw+ZLkGuSc6CfDihvdfjIbHOE8pu+i7I4Zv+CjNsTd3p9wfRXEVv7YbN5b4xOLC/TSPJqExw/A0ZaVHmwTDO5KUEspVf18EcGN+8iiCnfmkjbOR/tbr9nCK5HKo2D9WfFMJqH3m/VnlguOLjkSg6kPNlZEUMM6Ur0G622nAvggQCmtOP/500L7/j81Vo5Utc5rvE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2DmeB/Ojfly71g1Yz98CBNZ8GGaHqLTfwIZJMZHrMX0=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rfPECzknqYgP1geWZkuy6rbWuhAxF1J7LIAmQvJtM+Q=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12kdr9+gz8l+Xxymp42BTD6OHHzqO3dyoyBy5k9q4GQ=</DigestValue>
      </Reference>
      <Reference URI="/xl/drawings/drawing2.xml?ContentType=application/vnd.openxmlformats-officedocument.drawing+xml">
        <DigestMethod Algorithm="http://www.w3.org/2001/04/xmlenc#sha256"/>
        <DigestValue>8i1f2G20ybahO0HcJCNspdQ0uQ9sgDJiPiJtHnljtto=</DigestValue>
      </Reference>
      <Reference URI="/xl/drawings/drawing3.xml?ContentType=application/vnd.openxmlformats-officedocument.drawing+xml">
        <DigestMethod Algorithm="http://www.w3.org/2001/04/xmlenc#sha256"/>
        <DigestValue>zEfb9r4/u7ot2+cHj5Fz8imCRUcmpZh9h7qnkJFZPaU=</DigestValue>
      </Reference>
      <Reference URI="/xl/drawings/drawing4.xml?ContentType=application/vnd.openxmlformats-officedocument.drawing+xml">
        <DigestMethod Algorithm="http://www.w3.org/2001/04/xmlenc#sha256"/>
        <DigestValue>eW2dGO3oHu+sdzIc4KlatDAfKoJ5lhgg5H4Y7bTNWSY=</DigestValue>
      </Reference>
      <Reference URI="/xl/drawings/vmlDrawing1.vml?ContentType=application/vnd.openxmlformats-officedocument.vmlDrawing">
        <DigestMethod Algorithm="http://www.w3.org/2001/04/xmlenc#sha256"/>
        <DigestValue>r2sqExpaD2u4WgvI5Jn9kR7s44N5zz+R9q3mQtOo2AI=</DigestValue>
      </Reference>
      <Reference URI="/xl/media/image1.emf?ContentType=image/x-emf">
        <DigestMethod Algorithm="http://www.w3.org/2001/04/xmlenc#sha256"/>
        <DigestValue>BlXdLGYlbWkxL/Ir/pczMDk5cD0RgtfOsADrku5gANs=</DigestValue>
      </Reference>
      <Reference URI="/xl/media/image10.png?ContentType=image/png">
        <DigestMethod Algorithm="http://www.w3.org/2001/04/xmlenc#sha256"/>
        <DigestValue>coXp4RrtpCxJZm6e6QTMK5ZuJVFhxEaRUvheRwI0j28=</DigestValue>
      </Reference>
      <Reference URI="/xl/media/image11.png?ContentType=image/png">
        <DigestMethod Algorithm="http://www.w3.org/2001/04/xmlenc#sha256"/>
        <DigestValue>FII2HpfLX1BGzDKaiVeJOeNtD+kj/Gs6UNFZywpmn5k=</DigestValue>
      </Reference>
      <Reference URI="/xl/media/image2.emf?ContentType=image/x-emf">
        <DigestMethod Algorithm="http://www.w3.org/2001/04/xmlenc#sha256"/>
        <DigestValue>TLq1uNOE4fHoPEOVlOSeMVBbXmi33FITKBmd8R/4jYQ=</DigestValue>
      </Reference>
      <Reference URI="/xl/media/image3.emf?ContentType=image/x-emf">
        <DigestMethod Algorithm="http://www.w3.org/2001/04/xmlenc#sha256"/>
        <DigestValue>IuI3m5jU5R6LFAdLLHbYVv18E1DE2y32tx2LpfAmJW8=</DigestValue>
      </Reference>
      <Reference URI="/xl/media/image4.emf?ContentType=image/x-emf">
        <DigestMethod Algorithm="http://www.w3.org/2001/04/xmlenc#sha256"/>
        <DigestValue>tnG5bkqVmlCM+W1x7hTruiniFtiIEVZLGJxytE3+gIs=</DigestValue>
      </Reference>
      <Reference URI="/xl/media/image5.png?ContentType=image/png">
        <DigestMethod Algorithm="http://www.w3.org/2001/04/xmlenc#sha256"/>
        <DigestValue>mhJUu8HRVAZHLuus0GE9+Iq2UbesGG5q+e9sOOHxqcQ=</DigestValue>
      </Reference>
      <Reference URI="/xl/media/image6.png?ContentType=image/png">
        <DigestMethod Algorithm="http://www.w3.org/2001/04/xmlenc#sha256"/>
        <DigestValue>1Hny7QZTvEErcHukulJwTcQpCjX8kovFRyEvRkxWbho=</DigestValue>
      </Reference>
      <Reference URI="/xl/media/image7.png?ContentType=image/png">
        <DigestMethod Algorithm="http://www.w3.org/2001/04/xmlenc#sha256"/>
        <DigestValue>yRQpK2IzW59iUfxAxsFGkBdUZ6vxul9BHjwA0WqTF70=</DigestValue>
      </Reference>
      <Reference URI="/xl/media/image8.png?ContentType=image/png">
        <DigestMethod Algorithm="http://www.w3.org/2001/04/xmlenc#sha256"/>
        <DigestValue>bFgTeDqQ6R9sfswXTq6q9PT/qW4Lu7lnLkuO4BX0HsY=</DigestValue>
      </Reference>
      <Reference URI="/xl/media/image9.png?ContentType=image/png">
        <DigestMethod Algorithm="http://www.w3.org/2001/04/xmlenc#sha256"/>
        <DigestValue>Xi+XG7OicUEM7keVLkbK1wGLT9h0IIK/nQjUX7tg/IA=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pHf82Fm7xN/Ylc+jEyJbYitVpozBEX1JEzIFJGVuesA=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cT2SEkJb+fA2I5p0H7NdNADZT/IOrk+Df18cJUueaxk=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sharedStrings.xml?ContentType=application/vnd.openxmlformats-officedocument.spreadsheetml.sharedStrings+xml">
        <DigestMethod Algorithm="http://www.w3.org/2001/04/xmlenc#sha256"/>
        <DigestValue>6Nyo42TZwtaBCoySwH1DAQGXPJxCxDv6thFsBXiYi0E=</DigestValue>
      </Reference>
      <Reference URI="/xl/styles.xml?ContentType=application/vnd.openxmlformats-officedocument.spreadsheetml.styles+xml">
        <DigestMethod Algorithm="http://www.w3.org/2001/04/xmlenc#sha256"/>
        <DigestValue>iIjShlCksYazLsfRczHSty9CMo/YzGjY5FQKd2+jQ0Y=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XKBp3kO81ggTu6V6SxzTHCSj2dwDUJ27vbyBo4EP1Rk=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E6RbWAPXLv+F5A5HgHqZQL2mottcGSnWZNek4/GiQ4A=</DigestValue>
      </Reference>
      <Reference URI="/xl/worksheets/sheet10.xml?ContentType=application/vnd.openxmlformats-officedocument.spreadsheetml.worksheet+xml">
        <DigestMethod Algorithm="http://www.w3.org/2001/04/xmlenc#sha256"/>
        <DigestValue>F/qgKq+ougZVYq5oMjeUWz1V1qipfmQGHLf8rFSLtD0=</DigestValue>
      </Reference>
      <Reference URI="/xl/worksheets/sheet11.xml?ContentType=application/vnd.openxmlformats-officedocument.spreadsheetml.worksheet+xml">
        <DigestMethod Algorithm="http://www.w3.org/2001/04/xmlenc#sha256"/>
        <DigestValue>4Hb5wCxtcVlFe6v2mBovcLeM9iJBbCeLtf5D7BD6U1o=</DigestValue>
      </Reference>
      <Reference URI="/xl/worksheets/sheet12.xml?ContentType=application/vnd.openxmlformats-officedocument.spreadsheetml.worksheet+xml">
        <DigestMethod Algorithm="http://www.w3.org/2001/04/xmlenc#sha256"/>
        <DigestValue>IrUxUfM30iVCb9egOMd+eWFvsAZgNidYQUgTzJJ17B0=</DigestValue>
      </Reference>
      <Reference URI="/xl/worksheets/sheet13.xml?ContentType=application/vnd.openxmlformats-officedocument.spreadsheetml.worksheet+xml">
        <DigestMethod Algorithm="http://www.w3.org/2001/04/xmlenc#sha256"/>
        <DigestValue>OwUFpvvi64AnMpwxqa7hmnQ7unGcsxZXK42gMPh7www=</DigestValue>
      </Reference>
      <Reference URI="/xl/worksheets/sheet14.xml?ContentType=application/vnd.openxmlformats-officedocument.spreadsheetml.worksheet+xml">
        <DigestMethod Algorithm="http://www.w3.org/2001/04/xmlenc#sha256"/>
        <DigestValue>rpRL0cGl6YlHrllttKZrj+1bq2y0v/SYwnoWpsBNHmE=</DigestValue>
      </Reference>
      <Reference URI="/xl/worksheets/sheet15.xml?ContentType=application/vnd.openxmlformats-officedocument.spreadsheetml.worksheet+xml">
        <DigestMethod Algorithm="http://www.w3.org/2001/04/xmlenc#sha256"/>
        <DigestValue>DHruS6rEJ7h484WjIthtY2bOJsT2+TlvIqFpwXm9J9k=</DigestValue>
      </Reference>
      <Reference URI="/xl/worksheets/sheet16.xml?ContentType=application/vnd.openxmlformats-officedocument.spreadsheetml.worksheet+xml">
        <DigestMethod Algorithm="http://www.w3.org/2001/04/xmlenc#sha256"/>
        <DigestValue>kqqUIRyEX6G8ajcSYMMY28gb9xuAO1VG5Tx/beTcVPs=</DigestValue>
      </Reference>
      <Reference URI="/xl/worksheets/sheet2.xml?ContentType=application/vnd.openxmlformats-officedocument.spreadsheetml.worksheet+xml">
        <DigestMethod Algorithm="http://www.w3.org/2001/04/xmlenc#sha256"/>
        <DigestValue>RnxDptJbxwerifsALXg4llZ3T5Jj2RUX2iIkY+UpCHs=</DigestValue>
      </Reference>
      <Reference URI="/xl/worksheets/sheet3.xml?ContentType=application/vnd.openxmlformats-officedocument.spreadsheetml.worksheet+xml">
        <DigestMethod Algorithm="http://www.w3.org/2001/04/xmlenc#sha256"/>
        <DigestValue>6UoPr7RGNTUqcON6sO6qE2yFZQ3xSU/hGU/PAJw+Wwo=</DigestValue>
      </Reference>
      <Reference URI="/xl/worksheets/sheet4.xml?ContentType=application/vnd.openxmlformats-officedocument.spreadsheetml.worksheet+xml">
        <DigestMethod Algorithm="http://www.w3.org/2001/04/xmlenc#sha256"/>
        <DigestValue>UC6Z5YNE8sy7l1vjWQ9enJDwU5UiBlmOpvXavgXLw34=</DigestValue>
      </Reference>
      <Reference URI="/xl/worksheets/sheet5.xml?ContentType=application/vnd.openxmlformats-officedocument.spreadsheetml.worksheet+xml">
        <DigestMethod Algorithm="http://www.w3.org/2001/04/xmlenc#sha256"/>
        <DigestValue>BKyHDrdHNj8k8Vv9DtgBx1ajUoxdMeF47j6VsSDn+2c=</DigestValue>
      </Reference>
      <Reference URI="/xl/worksheets/sheet6.xml?ContentType=application/vnd.openxmlformats-officedocument.spreadsheetml.worksheet+xml">
        <DigestMethod Algorithm="http://www.w3.org/2001/04/xmlenc#sha256"/>
        <DigestValue>tnkUbm6ctYXILBuEnhSzE2JLzb6MvwGoyLwkskA1Q08=</DigestValue>
      </Reference>
      <Reference URI="/xl/worksheets/sheet7.xml?ContentType=application/vnd.openxmlformats-officedocument.spreadsheetml.worksheet+xml">
        <DigestMethod Algorithm="http://www.w3.org/2001/04/xmlenc#sha256"/>
        <DigestValue>5OUgIfunBeKmBxYqA2NlRlYpE/eEn7qy4jtDie2mzfA=</DigestValue>
      </Reference>
      <Reference URI="/xl/worksheets/sheet8.xml?ContentType=application/vnd.openxmlformats-officedocument.spreadsheetml.worksheet+xml">
        <DigestMethod Algorithm="http://www.w3.org/2001/04/xmlenc#sha256"/>
        <DigestValue>f62RXaxwtYSTdtkldwUUhZhRKwNc/L9YpNpM4pcBDco=</DigestValue>
      </Reference>
      <Reference URI="/xl/worksheets/sheet9.xml?ContentType=application/vnd.openxmlformats-officedocument.spreadsheetml.worksheet+xml">
        <DigestMethod Algorithm="http://www.w3.org/2001/04/xmlenc#sha256"/>
        <DigestValue>wxbs+bVY/cKTPaj5zS7n4dkFpRd5PJjnLL5UgxiR4aA=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2021-05-04T18:15:19Z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2021-05-04T18:15:19Z</xd:SigningTime>
          <xd:SigningCertificate>
            <xd:Cert>
              <xd:CertDigest>
                <DigestMethod Algorithm="http://www.w3.org/2001/04/xmlenc#sha256"/>
                <DigestValue>FfCgPWg5CfvfxyE2bd805Bo9rsGg0slBuikO+cdLO48=</DigestValue>
              </xd:CertDigest>
              <xd:IssuerSerial>
                <X509IssuerName>C=PY, O=DOCUMENTA S.A., CN=CA-DOCUMENTA S.A., SERIALNUMBER=RUC 80050172-1</X509IssuerName>
                <X509SerialNumber>1900674481542088451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h83RmArUOOmdlfHClr1FgtQPd4TPkw/3udIgyIjexKo=</DigestValue>
    </Reference>
    <Reference Type="http://www.w3.org/2000/09/xmldsig#Object" URI="#idOfficeObject">
      <DigestMethod Algorithm="http://www.w3.org/2001/04/xmlenc#sha256"/>
      <DigestValue>qx44boblILM+u49FoRZ1aJUPISV2eCk9rBs/xcgY88A=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3lD/AP2NDowkp3zGeIJFcoFMsZlvR7aOu5HHW4JT44I=</DigestValue>
    </Reference>
    <Reference Type="http://www.w3.org/2000/09/xmldsig#Object" URI="#idValidSigLnImg">
      <DigestMethod Algorithm="http://www.w3.org/2001/04/xmlenc#sha256"/>
      <DigestValue>6RgqGYw1y/uAx/C9vdYWRwujLSbulrJmbFbrA6dkOIg=</DigestValue>
    </Reference>
    <Reference Type="http://www.w3.org/2000/09/xmldsig#Object" URI="#idInvalidSigLnImg">
      <DigestMethod Algorithm="http://www.w3.org/2001/04/xmlenc#sha256"/>
      <DigestValue>zcYKs1Ez3+Dl8+UGrgFwqobop8SGpgJLchDCaN3Xzgw=</DigestValue>
    </Reference>
  </SignedInfo>
  <SignatureValue>Gb3aTCTicpRQMDRsbFgUeCMA4uKXUOWsU74cEcI1cuojUB/+yvCv1aPGI9+slwI2tsubF18KAhRj
lYGkAvAtDSyqqP1OWPhq9kA2v1DZpitnsz1xfddYRE2Siy8OaUro0v3yBeJ/5kxIony6Tt5ZmMzy
BH1k8567uoz9JGmMflle0hY4OCR4TZH6x6Yaz1P640QcNgOaOC0U1czxQvlG98SnPta4M88pupTF
GFtOxm01ncyoilvcSlZFq9ybBbEUw7merRDE8+DX7/YwXnOlkHy5FM+veBk1JCW030Paf9X5FNWR
9c59uMgtdjmUZRRhrlopEAZPHj/av7ta2FX9Iw==</SignatureValue>
  <KeyInfo>
    <X509Data>
      <X509Certificate>MIIICDCCBfCgAwIBAgIIGmCNXun3RwMwDQYJKoZIhvcNAQELBQAwWzEXMBUGA1UEBRMOUlVDIDgwMDUwMTcyLTExGjAYBgNVBAMTEUNBLURPQ1VNRU5UQSBTLkEuMRcwFQYDVQQKEw5ET0NVTUVOVEEgUy5BLjELMAkGA1UEBhMCUFkwHhcNMjEwNDI3MjAzMDUyWhcNMjMwNDI3MjA0MDUyWjCBqDELMAkGA1UEBhMCUFkxFzAVBgNVBAQMDlJPVklSQSBTQUxWSU5JMREwDwYDVQQFEwhDSTUxNzMxNDEYMBYGA1UEKgwPUklDQVJETyBFTlJJUVVFMRcwFQYDVQQKDA5QRVJTT05BIEZJU0lDQTERMA8GA1UECwwIRklSTUEgRjIxJzAlBgNVBAMMHlJJQ0FSRE8gRU5SSVFVRSBST1ZJUkEgU0FMVklOSTCCASIwDQYJKoZIhvcNAQEBBQADggEPADCCAQoCggEBAKB98Z2tj72P1xa3BrDWeXg8huZVA3RQLR5xSYy+fBu/wzSEJbiKkWVdp3fqgI5ZQe97oz7SoMGWZZfu1EPYv71K3iCg67q6XPNfxcipl2dsc0xf+UNNVlrV+IyA0LIvW493Q3aPPdBWt2P59zCzLK4ch6mo+S6kPzmLh+mDTsHMbr4w1Fr+PaSlrtufsM8VMoi3Hp+EGuPNNiL2YCq2zSIOmVKv2zfJJfaAsU8OzwlgLjVumKkrG2P9lVLXMFiX1hMJDd/q2AElLoSD5jAbai2EsvhTlMawHKNuWNJpTETkSZDvGn6I9vI3GPNR+4TlTAXdsD2ngw5iAvr3fVESQY8CAwEAAaOCA4AwggN8MAwGA1UdEwEB/wQCMAAwDgYDVR0PAQH/BAQDAgXgMCoGA1UdJQEB/wQgMB4GCCsGAQUFBwMBBggrBgEFBQcDAgYIKwYBBQUHAwQwHQYDVR0OBBYEFGCCsoLp9QRuSmBOk3EkXdY/38y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yaWthcmRvcm92aXJ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kppowdbeF8pjiNwuiiWcmFihC/dQ9ohc8qWAdFpz9b/fPit0bJWnG9d9OpFVXB8t/KUJeoQt9H5dhuHUKUPHl6ipaCfFp0HqL3A+JyvaY51txZGu6uhxNNOUoogoicy1TqIPXar1F/Gm41zMII3BCS5WN/nWhowZz6UjdTL1ehUqaKnmUz7fWOnaFpb9/ibi8hBf5CnzQqyipYsYAwtzJMd8cZSHYPc4ga9mi5QIvbG8HWjuL6ge1P31pLR0Rz9Fehm8LhvfAiOl/Qz/jn8gUmT6vXGEiqzif4zTk0X3A0xmYYz8ffLOnUvoz8g+UmY1ipYuWj5e0B8jlYdRzJ6ovkOhNyf7WSDDrsrrSrKCbD3KYtdUdsETrkewK7wGe8BrYQfSPG2vvVBpZlCLV3rrAw3BBd4k037bKzvwYTmYSMVIWFkxWxDEgCn4l/eqpsx7vfqg2CFDvcJe4LimfnxqX9f0YSubh4Lp77MRUKw+ZLkGuSc6CfDihvdfjIbHOE8pu+i7I4Zv+CjNsTd3p9wfRXEVv7YbN5b4xOLC/TSPJqExw/A0ZaVHmwTDO5KUEspVf18EcGN+8iiCnfmkjbOR/tbr9nCK5HKo2D9WfFMJqH3m/VnlguOLjkSg6kPNlZEUMM6Ur0G622nAvggQCmtOP/500L7/j81Vo5Utc5rvE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2DmeB/Ojfly71g1Yz98CBNZ8GGaHqLTfwIZJMZHrMX0=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rfPECzknqYgP1geWZkuy6rbWuhAxF1J7LIAmQvJtM+Q=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12kdr9+gz8l+Xxymp42BTD6OHHzqO3dyoyBy5k9q4GQ=</DigestValue>
      </Reference>
      <Reference URI="/xl/drawings/drawing2.xml?ContentType=application/vnd.openxmlformats-officedocument.drawing+xml">
        <DigestMethod Algorithm="http://www.w3.org/2001/04/xmlenc#sha256"/>
        <DigestValue>8i1f2G20ybahO0HcJCNspdQ0uQ9sgDJiPiJtHnljtto=</DigestValue>
      </Reference>
      <Reference URI="/xl/drawings/drawing3.xml?ContentType=application/vnd.openxmlformats-officedocument.drawing+xml">
        <DigestMethod Algorithm="http://www.w3.org/2001/04/xmlenc#sha256"/>
        <DigestValue>zEfb9r4/u7ot2+cHj5Fz8imCRUcmpZh9h7qnkJFZPaU=</DigestValue>
      </Reference>
      <Reference URI="/xl/drawings/drawing4.xml?ContentType=application/vnd.openxmlformats-officedocument.drawing+xml">
        <DigestMethod Algorithm="http://www.w3.org/2001/04/xmlenc#sha256"/>
        <DigestValue>eW2dGO3oHu+sdzIc4KlatDAfKoJ5lhgg5H4Y7bTNWSY=</DigestValue>
      </Reference>
      <Reference URI="/xl/drawings/vmlDrawing1.vml?ContentType=application/vnd.openxmlformats-officedocument.vmlDrawing">
        <DigestMethod Algorithm="http://www.w3.org/2001/04/xmlenc#sha256"/>
        <DigestValue>r2sqExpaD2u4WgvI5Jn9kR7s44N5zz+R9q3mQtOo2AI=</DigestValue>
      </Reference>
      <Reference URI="/xl/media/image1.emf?ContentType=image/x-emf">
        <DigestMethod Algorithm="http://www.w3.org/2001/04/xmlenc#sha256"/>
        <DigestValue>BlXdLGYlbWkxL/Ir/pczMDk5cD0RgtfOsADrku5gANs=</DigestValue>
      </Reference>
      <Reference URI="/xl/media/image10.png?ContentType=image/png">
        <DigestMethod Algorithm="http://www.w3.org/2001/04/xmlenc#sha256"/>
        <DigestValue>coXp4RrtpCxJZm6e6QTMK5ZuJVFhxEaRUvheRwI0j28=</DigestValue>
      </Reference>
      <Reference URI="/xl/media/image11.png?ContentType=image/png">
        <DigestMethod Algorithm="http://www.w3.org/2001/04/xmlenc#sha256"/>
        <DigestValue>FII2HpfLX1BGzDKaiVeJOeNtD+kj/Gs6UNFZywpmn5k=</DigestValue>
      </Reference>
      <Reference URI="/xl/media/image2.emf?ContentType=image/x-emf">
        <DigestMethod Algorithm="http://www.w3.org/2001/04/xmlenc#sha256"/>
        <DigestValue>TLq1uNOE4fHoPEOVlOSeMVBbXmi33FITKBmd8R/4jYQ=</DigestValue>
      </Reference>
      <Reference URI="/xl/media/image3.emf?ContentType=image/x-emf">
        <DigestMethod Algorithm="http://www.w3.org/2001/04/xmlenc#sha256"/>
        <DigestValue>IuI3m5jU5R6LFAdLLHbYVv18E1DE2y32tx2LpfAmJW8=</DigestValue>
      </Reference>
      <Reference URI="/xl/media/image4.emf?ContentType=image/x-emf">
        <DigestMethod Algorithm="http://www.w3.org/2001/04/xmlenc#sha256"/>
        <DigestValue>tnG5bkqVmlCM+W1x7hTruiniFtiIEVZLGJxytE3+gIs=</DigestValue>
      </Reference>
      <Reference URI="/xl/media/image5.png?ContentType=image/png">
        <DigestMethod Algorithm="http://www.w3.org/2001/04/xmlenc#sha256"/>
        <DigestValue>mhJUu8HRVAZHLuus0GE9+Iq2UbesGG5q+e9sOOHxqcQ=</DigestValue>
      </Reference>
      <Reference URI="/xl/media/image6.png?ContentType=image/png">
        <DigestMethod Algorithm="http://www.w3.org/2001/04/xmlenc#sha256"/>
        <DigestValue>1Hny7QZTvEErcHukulJwTcQpCjX8kovFRyEvRkxWbho=</DigestValue>
      </Reference>
      <Reference URI="/xl/media/image7.png?ContentType=image/png">
        <DigestMethod Algorithm="http://www.w3.org/2001/04/xmlenc#sha256"/>
        <DigestValue>yRQpK2IzW59iUfxAxsFGkBdUZ6vxul9BHjwA0WqTF70=</DigestValue>
      </Reference>
      <Reference URI="/xl/media/image8.png?ContentType=image/png">
        <DigestMethod Algorithm="http://www.w3.org/2001/04/xmlenc#sha256"/>
        <DigestValue>bFgTeDqQ6R9sfswXTq6q9PT/qW4Lu7lnLkuO4BX0HsY=</DigestValue>
      </Reference>
      <Reference URI="/xl/media/image9.png?ContentType=image/png">
        <DigestMethod Algorithm="http://www.w3.org/2001/04/xmlenc#sha256"/>
        <DigestValue>Xi+XG7OicUEM7keVLkbK1wGLT9h0IIK/nQjUX7tg/IA=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XZhdbl+8Goa8UTOFWYbNqzAfHmiQomPpcFfhII+FIBA=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pHf82Fm7xN/Ylc+jEyJbYitVpozBEX1JEzIFJGVuesA=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cT2SEkJb+fA2I5p0H7NdNADZT/IOrk+Df18cJUueaxk=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TVvzSFSloz3nyFEfCe6q6KRPeSsllfVXchO5qGvMljg=</DigestValue>
      </Reference>
      <Reference URI="/xl/sharedStrings.xml?ContentType=application/vnd.openxmlformats-officedocument.spreadsheetml.sharedStrings+xml">
        <DigestMethod Algorithm="http://www.w3.org/2001/04/xmlenc#sha256"/>
        <DigestValue>6Nyo42TZwtaBCoySwH1DAQGXPJxCxDv6thFsBXiYi0E=</DigestValue>
      </Reference>
      <Reference URI="/xl/styles.xml?ContentType=application/vnd.openxmlformats-officedocument.spreadsheetml.styles+xml">
        <DigestMethod Algorithm="http://www.w3.org/2001/04/xmlenc#sha256"/>
        <DigestValue>iIjShlCksYazLsfRczHSty9CMo/YzGjY5FQKd2+jQ0Y=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XKBp3kO81ggTu6V6SxzTHCSj2dwDUJ27vbyBo4EP1Rk=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E6RbWAPXLv+F5A5HgHqZQL2mottcGSnWZNek4/GiQ4A=</DigestValue>
      </Reference>
      <Reference URI="/xl/worksheets/sheet10.xml?ContentType=application/vnd.openxmlformats-officedocument.spreadsheetml.worksheet+xml">
        <DigestMethod Algorithm="http://www.w3.org/2001/04/xmlenc#sha256"/>
        <DigestValue>F/qgKq+ougZVYq5oMjeUWz1V1qipfmQGHLf8rFSLtD0=</DigestValue>
      </Reference>
      <Reference URI="/xl/worksheets/sheet11.xml?ContentType=application/vnd.openxmlformats-officedocument.spreadsheetml.worksheet+xml">
        <DigestMethod Algorithm="http://www.w3.org/2001/04/xmlenc#sha256"/>
        <DigestValue>4Hb5wCxtcVlFe6v2mBovcLeM9iJBbCeLtf5D7BD6U1o=</DigestValue>
      </Reference>
      <Reference URI="/xl/worksheets/sheet12.xml?ContentType=application/vnd.openxmlformats-officedocument.spreadsheetml.worksheet+xml">
        <DigestMethod Algorithm="http://www.w3.org/2001/04/xmlenc#sha256"/>
        <DigestValue>IrUxUfM30iVCb9egOMd+eWFvsAZgNidYQUgTzJJ17B0=</DigestValue>
      </Reference>
      <Reference URI="/xl/worksheets/sheet13.xml?ContentType=application/vnd.openxmlformats-officedocument.spreadsheetml.worksheet+xml">
        <DigestMethod Algorithm="http://www.w3.org/2001/04/xmlenc#sha256"/>
        <DigestValue>OwUFpvvi64AnMpwxqa7hmnQ7unGcsxZXK42gMPh7www=</DigestValue>
      </Reference>
      <Reference URI="/xl/worksheets/sheet14.xml?ContentType=application/vnd.openxmlformats-officedocument.spreadsheetml.worksheet+xml">
        <DigestMethod Algorithm="http://www.w3.org/2001/04/xmlenc#sha256"/>
        <DigestValue>rpRL0cGl6YlHrllttKZrj+1bq2y0v/SYwnoWpsBNHmE=</DigestValue>
      </Reference>
      <Reference URI="/xl/worksheets/sheet15.xml?ContentType=application/vnd.openxmlformats-officedocument.spreadsheetml.worksheet+xml">
        <DigestMethod Algorithm="http://www.w3.org/2001/04/xmlenc#sha256"/>
        <DigestValue>DHruS6rEJ7h484WjIthtY2bOJsT2+TlvIqFpwXm9J9k=</DigestValue>
      </Reference>
      <Reference URI="/xl/worksheets/sheet16.xml?ContentType=application/vnd.openxmlformats-officedocument.spreadsheetml.worksheet+xml">
        <DigestMethod Algorithm="http://www.w3.org/2001/04/xmlenc#sha256"/>
        <DigestValue>kqqUIRyEX6G8ajcSYMMY28gb9xuAO1VG5Tx/beTcVPs=</DigestValue>
      </Reference>
      <Reference URI="/xl/worksheets/sheet2.xml?ContentType=application/vnd.openxmlformats-officedocument.spreadsheetml.worksheet+xml">
        <DigestMethod Algorithm="http://www.w3.org/2001/04/xmlenc#sha256"/>
        <DigestValue>RnxDptJbxwerifsALXg4llZ3T5Jj2RUX2iIkY+UpCHs=</DigestValue>
      </Reference>
      <Reference URI="/xl/worksheets/sheet3.xml?ContentType=application/vnd.openxmlformats-officedocument.spreadsheetml.worksheet+xml">
        <DigestMethod Algorithm="http://www.w3.org/2001/04/xmlenc#sha256"/>
        <DigestValue>6UoPr7RGNTUqcON6sO6qE2yFZQ3xSU/hGU/PAJw+Wwo=</DigestValue>
      </Reference>
      <Reference URI="/xl/worksheets/sheet4.xml?ContentType=application/vnd.openxmlformats-officedocument.spreadsheetml.worksheet+xml">
        <DigestMethod Algorithm="http://www.w3.org/2001/04/xmlenc#sha256"/>
        <DigestValue>UC6Z5YNE8sy7l1vjWQ9enJDwU5UiBlmOpvXavgXLw34=</DigestValue>
      </Reference>
      <Reference URI="/xl/worksheets/sheet5.xml?ContentType=application/vnd.openxmlformats-officedocument.spreadsheetml.worksheet+xml">
        <DigestMethod Algorithm="http://www.w3.org/2001/04/xmlenc#sha256"/>
        <DigestValue>BKyHDrdHNj8k8Vv9DtgBx1ajUoxdMeF47j6VsSDn+2c=</DigestValue>
      </Reference>
      <Reference URI="/xl/worksheets/sheet6.xml?ContentType=application/vnd.openxmlformats-officedocument.spreadsheetml.worksheet+xml">
        <DigestMethod Algorithm="http://www.w3.org/2001/04/xmlenc#sha256"/>
        <DigestValue>tnkUbm6ctYXILBuEnhSzE2JLzb6MvwGoyLwkskA1Q08=</DigestValue>
      </Reference>
      <Reference URI="/xl/worksheets/sheet7.xml?ContentType=application/vnd.openxmlformats-officedocument.spreadsheetml.worksheet+xml">
        <DigestMethod Algorithm="http://www.w3.org/2001/04/xmlenc#sha256"/>
        <DigestValue>5OUgIfunBeKmBxYqA2NlRlYpE/eEn7qy4jtDie2mzfA=</DigestValue>
      </Reference>
      <Reference URI="/xl/worksheets/sheet8.xml?ContentType=application/vnd.openxmlformats-officedocument.spreadsheetml.worksheet+xml">
        <DigestMethod Algorithm="http://www.w3.org/2001/04/xmlenc#sha256"/>
        <DigestValue>f62RXaxwtYSTdtkldwUUhZhRKwNc/L9YpNpM4pcBDco=</DigestValue>
      </Reference>
      <Reference URI="/xl/worksheets/sheet9.xml?ContentType=application/vnd.openxmlformats-officedocument.spreadsheetml.worksheet+xml">
        <DigestMethod Algorithm="http://www.w3.org/2001/04/xmlenc#sha256"/>
        <DigestValue>wxbs+bVY/cKTPaj5zS7n4dkFpRd5PJjnLL5UgxiR4aA=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2021-05-04T18:16:43Z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{24785777-B761-4765-98C8-AEB5293EFBE7}</SetupID>
          <SignatureText>Ricardo Rovira</SignatureText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2021-05-04T18:16:43Z</xd:SigningTime>
          <xd:SigningCertificate>
            <xd:Cert>
              <xd:CertDigest>
                <DigestMethod Algorithm="http://www.w3.org/2001/04/xmlenc#sha256"/>
                <DigestValue>FfCgPWg5CfvfxyE2bd805Bo9rsGg0slBuikO+cdLO48=</DigestValue>
              </xd:CertDigest>
              <xd:IssuerSerial>
                <X509IssuerName>C=PY, O=DOCUMENTA S.A., CN=CA-DOCUMENTA S.A., SERIALNUMBER=RUC 80050172-1</X509IssuerName>
                <X509SerialNumber>1900674481542088451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2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CQAAAD3b/XVASSV2bMakZwAAAADg6ksDyMZCZ/8BAADgyy8DJQAAADMAAABgAAAAMwAAACIAAACsv1EEivKNlP////8YzS8DX8dCZ4CygwQAAEsDAQAAANjLLwMCAAAAAQAAAAAAAAD/vsXjAgIAAJzNLwNp2v117MsvAwAAAAB12v11vMwvA/X///8AAAAAAAAAAAAAAACQAQAAAAAAAQAAAABzAGUAZwBvAFwyBNBIzC8D4bYRdQAAJXYAAC8DAAAAAETMLwMAAAAAI9BBZwAAJXYAAAAAEwAUAGzGpGdASSV2XMwvAzRfMXcAACV2bMakZ+zQQWdI/ivTZHYACAAAAAAlAAAADAAAAAEAAAAYAAAADAAAAAAAAAASAAAADAAAAAEAAAAeAAAAGAAAAMkAAAAEAAAA9wAAABEAAAAlAAAADAAAAAEAAABUAAAAfAAAAMoAAAAEAAAA9QAAABAAAAABAAAA0XbJQasKyUHKAAAABAAAAAgAAABMAAAAAAAAAAAAAAAAAAAA//////////9cAAAANAAvADUALwAyADAAMgAxAAYAAAAEAAAABgAAAAQAAAAGAAAABgAAAAYAAAAGAAAASwAAAEAAAAAwAAAABQAAACAAAAABAAAAAQAAABAAAAAAAAAAAAAAAA8BAACAAAAAAAAAAAAAAAAPAQAAgAAAAFIAAABwAQAAAgAAABAAAAAHAAAAAAAAAAAAAAC8AgAAAAAAAAECAiJTAHkAcwB0AGUAbQAAAAAAAAAAAAAAAAAAAAAAAAAAAAAAAAAAAAAAAAAAAAAAAAAAAAAAAAAAAAAAAAAAAAAAAAB6dzC5LwOuZnp3CQAAAODqSwPZZnp3fLkvA+DqSwNCxqRnAAAAAELGpGd4AAAA4OpLAwAAAAAAAAAAAAAAAAAAAAA490sDAAAAAAAAAAAAAAAAAAAAAAAAAAAAAAAAAAAAAAAAAAAAAAAAAAAAAAAAAAAAAAAAAAAAAAAAAAAAAAAA0AfuAvRGBNAkui8D4nN2dwAAAAABAAAAfLkvA///AAAAAAAAnHZ2d5x2dncAAEsDVLovA1i6LwNCxqRnAAAAAAcAAAAAAAAAtkQSdQkAAABUBlr/BwAAAJC6LwMQXgh1AdgAAJC6LwM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DJIouAz3b/XUAAQAA3IcuAwAAAACAxzsEhIcuA0nPdneAzoN3gMc7BHjHOwSEf/FmCIwuA0Mhi2aAxzsEXIwuA6APAADbYpVmSmBwvsgnghtOT41mkGlIBCBMAAAAAAAA0mtwvhQAAADv8sTjAAAAAIyJLgNp2v113IcuAwAAAAB12v11AgAAAOD///8AAAAAAAAAAAAAAACQAQAAAAAAAQAAAABhAHIAaQBhAGwAAAAAAAAAAAAAAAAAAAAAAAAAAAAAALZEEnUAAAAAVAZa/wYAAAA8iS4DEF4IdQHYAAA8iS4DAAAAAAAAAAAAAAAAAAAAAAAAAAAAAAAAZHYACAAAAAAlAAAADAAAAAMAAAAYAAAADAAAAAAAAAASAAAADAAAAAEAAAAWAAAADAAAAAgAAABUAAAAVAAAAAoAAAAnAAAAHgAAAEoAAAABAAAA0XbJQasKyUEKAAAASwAAAAEAAABMAAAABAAAAAkAAAAnAAAAIAAAAEsAAABQAAAAWACC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LgM0ii4DPdv9dZsG7tbshy4DAAAAAJn+0WUBAAAATIguAyANAIQAAAAAKrmMlKiHLgNbJUhnqGk/BPZrcL72a3C+AgAAAGCJLgNP2qxm/////2yJLgOIIpdmLmVwvi0AAACEji4DL7uTZv/yxOMAAAAAnIkuA2na/XXshy4DAAAAAHXa/XUHAAAA8P///wAAAAAAAAAAAAAAAJABAAAAAAABAAAAAHMAZQBnAG8AZQAgAHUAaQAAAAAAAAAAAAAAAAAAAAAAtkQSdQAAAABUBlr/CQAAAEyJLgMQXgh1AdgAAEyJLgMAAAAAAAAAAAAAAAAAAAAAAAAAAEEAcgBkdgAIAAAAACUAAAAMAAAABAAAABgAAAAMAAAAAAAAABIAAAAMAAAAAQAAAB4AAAAYAAAAKQAAADMAAACRAAAASAAAACUAAAAMAAAABAAAAFQAAACgAAAAKgAAADMAAACPAAAARwAAAAEAAADRdslBqwrJQSoAAAAzAAAADgAAAEwAAAAAAAAAAAAAAAAAAAD//////////2gAAABSAGkAYwBhAHIAZABvACAAUgBvAHYAaQByAGEACgAAAAQAAAAHAAAACAAAAAYAAAAJAAAACQAAAAQAAAAKAAAACQAAAAgAAAAEAAAABgAAAAgAAABLAAAAQAAAADAAAAAFAAAAIAAAAAEAAAABAAAAEAAAAAAAAAAAAAAADwEAAIAAAAAAAAAAAAAAAA8BAACAAAAAJQAAAAwAAAACAAAAJwAAABgAAAAFAAAAAAAAAP///wAAAAAAJQAAAAwAAAAFAAAATAAAAGQAAAAAAAAAUAAAAA4BAAB8AAAAAAAAAFAAAAAP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YwAAAFwAAAABAAAA0XbJQasKyUEKAAAAUAAAABIAAABMAAAAAAAAAAAAAAAAAAAA//////////9wAAAAUwByAC4AIABSAGkAYwBhAHIAZABvACAAUgBvAHYAaQByAGEABgAAAAQAAAADAAAAAwAAAAcAAAADAAAABQAAAAYAAAAEAAAABwAAAAcAAAADAAAABwAAAAcAAAAFAAAAAwAAAAQAAAAG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YgAAAGwAAAABAAAA0XbJQasKyUEKAAAAYAAAAA8AAABMAAAAAAAAAAAAAAAAAAAA//////////9sAAAAUwBJAE4ARABJAEMATwAgAFQASQBUAFUATABBAFIAAAAGAAAAAwAAAAgAAAAIAAAAAwAAAAcAAAAJAAAAAwAAAAYAAAADAAAABgAAAAgAAAAFAAAABwAAAAcAAABLAAAAQAAAADAAAAAFAAAAIAAAAAEAAAABAAAAEAAAAAAAAAAAAAAADwEAAIAAAAAAAAAAAAAAAA8BAACAAAAAJQAAAAwAAAACAAAAJwAAABgAAAAFAAAAAAAAAP///wAAAAAAJQAAAAwAAAAFAAAATAAAAGQAAAAJAAAAcAAAAAUBAAB8AAAACQAAAHAAAAD9AAAADQAAACEA8AAAAAAAAAAAAAAAgD8AAAAAAAAAAAAAgD8AAAAAAAAAAAAAAAAAAAAAAAAAAAAAAAAAAAAAAAAAACUAAAAMAAAAAAAAgCgAAAAMAAAABQAAACUAAAAMAAAAAQAAABgAAAAMAAAAAAAAABIAAAAMAAAAAQAAABYAAAAMAAAAAAAAAFQAAABQAQAACgAAAHAAAAAEAQAAfAAAAAEAAADRdslBqwrJQQoAAABwAAAAKwAAAEwAAAAEAAAACQAAAHAAAAAGAQAAfQAAAKQAAABGAGkAcgBtAGEAZABvACAAcABvAHIAOgAgAFIASQBDAEEAUgBEAE8AIABFAE4AUgBJAFEAVQBFACAAUgBPAFYASQBSAEEAIABTAEEATABWAEkATgBJAAAABgAAAAMAAAAEAAAACQAAAAYAAAAHAAAABwAAAAMAAAAHAAAABwAAAAQAAAADAAAAAwAAAAcAAAADAAAABwAAAAcAAAAHAAAACAAAAAkAAAADAAAABgAAAAgAAAAHAAAAAwAAAAgAAAAIAAAABgAAAAMAAAAHAAAACQAAAAcAAAADAAAABwAAAAcAAAADAAAABgAAAAcAAAAFAAAABwAAAAMAAAAIAAAAAwAAABYAAAAMAAAAAAAAACUAAAAMAAAAAgAAAA4AAAAUAAAAAAAAABAAAAAUAAAA</Object>
  <Object Id="idInvalidSigLnImg">AQAAAGwAAAAAAAAAAAAAAA4BAAB/AAAAAAAAAAAAAACpGgAAkQwAACBFTUYAAAEAUCEAALE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D3b/XVASSV2bMakZwAAAADg6ksDyMZCZ/8BAADgyy8DJQAAADMAAABgAAAAMwAAACIAAACsv1EEivKNlP////8YzS8DX8dCZ4CygwQAAEsDAQAAANjLLwMCAAAAAQAAAAAAAAD/vsXjAgIAAJzNLwNp2v117MsvAwAAAAB12v11vMwvA/X///8AAAAAAAAAAAAAAACQAQAAAAAAAQAAAABzAGUAZwBvAFwyBNBIzC8D4bYRdQAAJXYAAC8DAAAAAETMLwMAAAAAI9BBZwAAJXYAAAAAEwAUAGzGpGdASSV2XMwvAzRfMXcAACV2bMakZ+zQQWdI/ivTZHYACAAAAAAlAAAADAAAAAEAAAAYAAAADAAAAP8AAAASAAAADAAAAAEAAAAeAAAAGAAAACIAAAAEAAAAcgAAABEAAAAlAAAADAAAAAEAAABUAAAAqAAAACMAAAAEAAAAcAAAABAAAAABAAAA0XbJQasKyUEjAAAABAAAAA8AAABMAAAAAAAAAAAAAAAAAAAA//////////9sAAAARgBpAHIAbQBhACAAbgBvACAAdgDhAGwAaQBkAGEAP64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Hp3MLkvA65mencJAAAA4OpLA9lmend8uS8D4OpLA0LGpGcAAAAAQsakZ3gAAADg6ksDAAAAAAAAAAAAAAAAAAAAADj3SwMAAAAAAAAAAAAAAAAAAAAAAAAAAAAAAAAAAAAAAAAAAAAAAAAAAAAAAAAAAAAAAAAAAAAAAAAAAAAAAADQB+4C9EYE0CS6LwPic3Z3AAAAAAEAAAB8uS8D//8AAAAAAACcdnZ3nHZ2dwAASwNUui8DWLovA0LGpGcAAAAABwAAAAAAAAC2RBJ1CQAAAFQGWv8HAAAAkLovAxBeCHUB2AAAkLovAw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LgMkii4DPdv9dQABAADchy4DAAAAAIDHOwSEhy4DSc92d4DOg3eAxzsEeMc7BIR/8WYIjC4DQyGLZoDHOwRcjC4DoA8AANtilWZKYHC+yCeCG05PjWaQaUgEIEwAAAAAAADSa3C+FAAAAO/yxOMAAAAAjIkuA2na/XXchy4DAAAAAHXa/XUCAAAA4P///wAAAAAAAAAAAAAAAJABAAAAAAABAAAAAGEAcgBpAGEAbAAAAAAAAAAAAAAAAAAAAAAAAAAAAAAAtkQSdQAAAABUBlr/BgAAADyJLgMQXgh1AdgAADyJLgMAAAAAAAAAAAAAAAAAAAAAAAAAAAAAAABkdgAIAAAAACUAAAAMAAAAAwAAABgAAAAMAAAAAAAAABIAAAAMAAAAAQAAABYAAAAMAAAACAAAAFQAAABUAAAACgAAACcAAAAeAAAASgAAAAEAAADRdslBqwrJQQoAAABLAAAAAQAAAEwAAAAEAAAACQAAACcAAAAgAAAASwAAAFAAAABYADg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uAzSKLgM92/11mwbu1uyHLgMAAAAAmf7RZQEAAABMiC4DIA0AhAAAAAAquYyUqIcuA1slSGeoaT8E9mtwvvZrcL4CAAAAYIkuA0/arGb/////bIkuA4gil2YuZXC+LQAAAISOLgMvu5Nm//LE4wAAAACciS4Dadr9deyHLgMAAAAAddr9dQcAAADw////AAAAAAAAAAAAAAAAkAEAAAAAAAEAAAAAcwBlAGcAbwBlACAAdQBpAAAAAAAAAAAAAAAAAAAAAAC2RBJ1AAAAAFQGWv8JAAAATIkuAxBeCHUB2AAATIkuAwAAAAAAAAAAAAAAAAAAAAAAAAAAQQByAGR2AAgAAAAAJQAAAAwAAAAEAAAAGAAAAAwAAAAAAAAAEgAAAAwAAAABAAAAHgAAABgAAAApAAAAMwAAAJEAAABIAAAAJQAAAAwAAAAEAAAAVAAAAKAAAAAqAAAAMwAAAI8AAABHAAAAAQAAANF2yUGrCslBKgAAADMAAAAOAAAATAAAAAAAAAAAAAAAAAAAAP//////////aAAAAFIAaQBjAGEAcgBkAG8AIABSAG8AdgBpAHIAYQAKAAAABAAAAAcAAAAIAAAABgAAAAkAAAAJAAAABAAAAAoAAAAJAAAACAAAAAQAAAAG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jAAAAXAAAAAEAAADRdslBqwrJQQoAAABQAAAAEgAAAEwAAAAAAAAAAAAAAAAAAAD//////////3AAAABTAHIALgAgAFIAaQBjAGEAcgBkAG8AIABSAG8AdgBpAHIAYQAGAAAABAAAAAMAAAADAAAABwAAAAMAAAAFAAAABgAAAAQAAAAHAAAABwAAAAMAAAAHAAAABwAAAAUAAAADAAAABAAAAAY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iAAAAbAAAAAEAAADRdslBqwrJQQoAAABgAAAADwAAAEwAAAAAAAAAAAAAAAAAAAD//////////2wAAABTAEkATgBEAEkAQwBPACAAVABJAFQAVQBMAEEAUgAAAAYAAAADAAAACAAAAAgAAAADAAAABwAAAAkAAAADAAAABgAAAAMAAAAGAAAACAAAAAUAAAAHAAAAB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FABAAAKAAAAcAAAAAQBAAB8AAAAAQAAANF2yUGrCslBCgAAAHAAAAArAAAATAAAAAQAAAAJAAAAcAAAAAYBAAB9AAAApAAAAEYAaQByAG0AYQBkAG8AIABwAG8AcgA6ACAAUgBJAEMAQQBSAEQATwAgAEUATgBSAEkAUQBVAEUAIABSAE8AVgBJAFIAQQAgAFMAQQBMAFYASQBOAEkAAAAGAAAAAwAAAAQAAAAJAAAABgAAAAcAAAAHAAAAAwAAAAcAAAAHAAAABAAAAAMAAAADAAAABwAAAAMAAAAHAAAABwAAAAcAAAAIAAAACQAAAAMAAAAGAAAACAAAAAcAAAADAAAACAAAAAgAAAAGAAAAAwAAAAcAAAAJAAAABwAAAAMAAAAHAAAABwAAAAMAAAAGAAAABwAAAAUAAAAHAAAAAwAAAAgAAAAD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Q2Od99HdFvEvmDSQh8NedDt0lFA=</DigestValue>
    </Reference>
    <Reference URI="#idOfficeObject" Type="http://www.w3.org/2000/09/xmldsig#Object">
      <DigestMethod Algorithm="http://www.w3.org/2000/09/xmldsig#sha1"/>
      <DigestValue>+DC3NWTdwVQ0T1lnW1MCGbo25Kg=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utqiBUz1RF5+P61tgY4mBPp8uT8=</DigestValue>
    </Reference>
    <Reference URI="#idValidSigLnImg" Type="http://www.w3.org/2000/09/xmldsig#Object">
      <DigestMethod Algorithm="http://www.w3.org/2000/09/xmldsig#sha1"/>
      <DigestValue>vs1EpNQaos6JHFY8xbQdVvhs42I=</DigestValue>
    </Reference>
    <Reference URI="#idInvalidSigLnImg" Type="http://www.w3.org/2000/09/xmldsig#Object">
      <DigestMethod Algorithm="http://www.w3.org/2000/09/xmldsig#sha1"/>
      <DigestValue>FwZks6jUTdDaCICmCm0DcsUB0tU=</DigestValue>
    </Reference>
  </SignedInfo>
  <SignatureValue>R5tA65uMa/ozsoCtTS5LUxy5+uvAohnV8/h34IMdakLQsCRMFQSWR4Ev9M6/eF5fYCg2Epj7rn+g
fzjbrR+TN4SJAIb2vXXAMfVwXq3Vp+9TldE6dE1NLwZE9XRdBK96YZ/IwmsBocd7gZsPyugHYkLU
LYxY+HJIXVRLY8S4FxA1cOn4TJEzEVWWCxe24grASLhNjqTlsFgObuerhJHTI1f11d+oMIqB6ef4
wRcSkGEbzlyTXJxHV8/vDuvIP1zbnKb/8FVkzkSnuCpU+pvPQIMY02ScKbF/5lUpFmGlHmEAqgXy
47xeoG9diZr86tkKwAKIYf7rRj2WOdisoJOXTQ==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printerSettings/printerSettings4.bin?ContentType=application/vnd.openxmlformats-officedocument.spreadsheetml.printerSettings">
        <DigestMethod Algorithm="http://www.w3.org/2000/09/xmldsig#sha1"/>
        <DigestValue>u5unE2qJ4C1JR1dwBCRnkA8CzyA=</DigestValue>
      </Reference>
      <Reference URI="/xl/media/image6.png?ContentType=image/png">
        <DigestMethod Algorithm="http://www.w3.org/2000/09/xmldsig#sha1"/>
        <DigestValue>eM6DHzbAGhoitQuwYDW0SCD1ctI=</DigestValue>
      </Reference>
      <Reference URI="/xl/media/image7.png?ContentType=image/png">
        <DigestMethod Algorithm="http://www.w3.org/2000/09/xmldsig#sha1"/>
        <DigestValue>8KXvnF1jETLzZozyPjUdoDKHBv8=</DigestValue>
      </Reference>
      <Reference URI="/xl/media/image8.png?ContentType=image/png">
        <DigestMethod Algorithm="http://www.w3.org/2000/09/xmldsig#sha1"/>
        <DigestValue>ClVtG1tWYI5E937QNYQ43a55Gjw=</DigestValue>
      </Reference>
      <Reference URI="/xl/media/image9.png?ContentType=image/png">
        <DigestMethod Algorithm="http://www.w3.org/2000/09/xmldsig#sha1"/>
        <DigestValue>yvmX07oxKusmtlW7ogE/JEP2gEg=</DigestValue>
      </Reference>
      <Reference URI="/xl/media/image10.png?ContentType=image/png">
        <DigestMethod Algorithm="http://www.w3.org/2000/09/xmldsig#sha1"/>
        <DigestValue>s+6oI+wEwBUUMleIBRM939FU2W8=</DigestValue>
      </Reference>
      <Reference URI="/xl/media/image11.png?ContentType=image/png">
        <DigestMethod Algorithm="http://www.w3.org/2000/09/xmldsig#sha1"/>
        <DigestValue>CC8LbKzZ6dauzxTG0jU+tWwjko8=</DigestValue>
      </Reference>
      <Reference URI="/xl/media/image5.png?ContentType=image/png">
        <DigestMethod Algorithm="http://www.w3.org/2000/09/xmldsig#sha1"/>
        <DigestValue>cIl0dvbJldnaRXtRON8pI5UUdkY=</DigestValue>
      </Reference>
      <Reference URI="/xl/drawings/drawing1.xml?ContentType=application/vnd.openxmlformats-officedocument.drawing+xml">
        <DigestMethod Algorithm="http://www.w3.org/2000/09/xmldsig#sha1"/>
        <DigestValue>GqCA6N17dijcyyit09Ow5mCGZv4=</DigestValue>
      </Reference>
      <Reference URI="/xl/media/image4.emf?ContentType=image/x-emf">
        <DigestMethod Algorithm="http://www.w3.org/2000/09/xmldsig#sha1"/>
        <DigestValue>S3NfGTKkVsdkdS27Oi2t9OzhHOM=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O4T00jXzUSlUk5d36tCBqriLJs0=</DigestValue>
      </Reference>
      <Reference URI="/xl/sharedStrings.xml?ContentType=application/vnd.openxmlformats-officedocument.spreadsheetml.sharedStrings+xml">
        <DigestMethod Algorithm="http://www.w3.org/2000/09/xmldsig#sha1"/>
        <DigestValue>sLtAbGGuSa7E8O4y4kIO7knkee4=</DigestValue>
      </Reference>
      <Reference URI="/xl/drawings/vmlDrawing1.vml?ContentType=application/vnd.openxmlformats-officedocument.vmlDrawing">
        <DigestMethod Algorithm="http://www.w3.org/2000/09/xmldsig#sha1"/>
        <DigestValue>Mbz+boRjs6ncAvZfO+3TMr8b06g=</DigestValue>
      </Reference>
      <Reference URI="/xl/media/image1.emf?ContentType=image/x-emf">
        <DigestMethod Algorithm="http://www.w3.org/2000/09/xmldsig#sha1"/>
        <DigestValue>/B1iR7NKb1Dn75JvDQjS58+za7w=</DigestValue>
      </Reference>
      <Reference URI="/xl/media/image2.emf?ContentType=image/x-emf">
        <DigestMethod Algorithm="http://www.w3.org/2000/09/xmldsig#sha1"/>
        <DigestValue>dmyGr95O0XJHpLpz3RiqFZElZGI=</DigestValue>
      </Reference>
      <Reference URI="/xl/media/image3.emf?ContentType=image/x-emf">
        <DigestMethod Algorithm="http://www.w3.org/2000/09/xmldsig#sha1"/>
        <DigestValue>9OV9L625o9QvZu6XDaaNxlqRz00=</DigestValue>
      </Reference>
      <Reference URI="/xl/drawings/drawing2.xml?ContentType=application/vnd.openxmlformats-officedocument.drawing+xml">
        <DigestMethod Algorithm="http://www.w3.org/2000/09/xmldsig#sha1"/>
        <DigestValue>7Sd/S56ZKVXCNF1MP+R55E1phRE=</DigestValue>
      </Reference>
      <Reference URI="/xl/drawings/drawing3.xml?ContentType=application/vnd.openxmlformats-officedocument.drawing+xml">
        <DigestMethod Algorithm="http://www.w3.org/2000/09/xmldsig#sha1"/>
        <DigestValue>YLRGcQsyHb+TncsJdjlJqDYC9F4=</DigestValue>
      </Reference>
      <Reference URI="/xl/drawings/drawing4.xml?ContentType=application/vnd.openxmlformats-officedocument.drawing+xml">
        <DigestMethod Algorithm="http://www.w3.org/2000/09/xmldsig#sha1"/>
        <DigestValue>hdS8eTr3VtVdrKepK8JHPUBnNnU=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Bjiz9twzOA6rE1Dm/jWVIJixhrE=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FVLBSMxMSKWtvORwQLigcrTcMxU=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KrrvdKj+kxCU926AL8v2tl+6/v0=</DigestValue>
      </Reference>
      <Reference URI="/xl/calcChain.xml?ContentType=application/vnd.openxmlformats-officedocument.spreadsheetml.calcChain+xml">
        <DigestMethod Algorithm="http://www.w3.org/2000/09/xmldsig#sha1"/>
        <DigestValue>t7/s0XJdZ7jyoA6s6kF8CWAuXc8=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Bjiz9twzOA6rE1Dm/jWVIJixhrE=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qmwxPJSnZ8f2N1gB4YEMjHFN2PQ=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qmwxPJSnZ8f2N1gB4YEMjHFN2PQ=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KrrvdKj+kxCU926AL8v2tl+6/v0=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styles.xml?ContentType=application/vnd.openxmlformats-officedocument.spreadsheetml.styles+xml">
        <DigestMethod Algorithm="http://www.w3.org/2000/09/xmldsig#sha1"/>
        <DigestValue>pFtELJuyOUf3nYCOMKfdlZg7ECc=</DigestValue>
      </Reference>
      <Reference URI="/xl/worksheets/sheet16.xml?ContentType=application/vnd.openxmlformats-officedocument.spreadsheetml.worksheet+xml">
        <DigestMethod Algorithm="http://www.w3.org/2000/09/xmldsig#sha1"/>
        <DigestValue>J2kuol2kqvx5vk6iNATsNrKGg0g=</DigestValue>
      </Reference>
      <Reference URI="/xl/worksheets/sheet6.xml?ContentType=application/vnd.openxmlformats-officedocument.spreadsheetml.worksheet+xml">
        <DigestMethod Algorithm="http://www.w3.org/2000/09/xmldsig#sha1"/>
        <DigestValue>uRjpzWtNDtACjMqt7WaMz7nRyoQ=</DigestValue>
      </Reference>
      <Reference URI="/xl/worksheets/sheet7.xml?ContentType=application/vnd.openxmlformats-officedocument.spreadsheetml.worksheet+xml">
        <DigestMethod Algorithm="http://www.w3.org/2000/09/xmldsig#sha1"/>
        <DigestValue>zz7xy/xZsSi/CSoQxTIdADXazCw=</DigestValue>
      </Reference>
      <Reference URI="/xl/worksheets/sheet9.xml?ContentType=application/vnd.openxmlformats-officedocument.spreadsheetml.worksheet+xml">
        <DigestMethod Algorithm="http://www.w3.org/2000/09/xmldsig#sha1"/>
        <DigestValue>nJRxQwEAphaM6/iIW9n+ELQ7JBI=</DigestValue>
      </Reference>
      <Reference URI="/xl/worksheets/sheet10.xml?ContentType=application/vnd.openxmlformats-officedocument.spreadsheetml.worksheet+xml">
        <DigestMethod Algorithm="http://www.w3.org/2000/09/xmldsig#sha1"/>
        <DigestValue>wtVeLbFXRtaZaaVKrnEURacA2e8=</DigestValue>
      </Reference>
      <Reference URI="/xl/worksheets/sheet5.xml?ContentType=application/vnd.openxmlformats-officedocument.spreadsheetml.worksheet+xml">
        <DigestMethod Algorithm="http://www.w3.org/2000/09/xmldsig#sha1"/>
        <DigestValue>PiZvlvuIX1kzHILj3/pC/r+SVdI=</DigestValue>
      </Reference>
      <Reference URI="/xl/worksheets/sheet4.xml?ContentType=application/vnd.openxmlformats-officedocument.spreadsheetml.worksheet+xml">
        <DigestMethod Algorithm="http://www.w3.org/2000/09/xmldsig#sha1"/>
        <DigestValue>gjTABZo/3/OnDDkaWOagvBzisFo=</DigestValue>
      </Reference>
      <Reference URI="/xl/worksheets/sheet3.xml?ContentType=application/vnd.openxmlformats-officedocument.spreadsheetml.worksheet+xml">
        <DigestMethod Algorithm="http://www.w3.org/2000/09/xmldsig#sha1"/>
        <DigestValue>izbT6jzveleyJCBLXpDyivNcLz8=</DigestValue>
      </Reference>
      <Reference URI="/xl/worksheets/sheet2.xml?ContentType=application/vnd.openxmlformats-officedocument.spreadsheetml.worksheet+xml">
        <DigestMethod Algorithm="http://www.w3.org/2000/09/xmldsig#sha1"/>
        <DigestValue>Z9eOBLaEatI7+ZmvTqVFE7cNv7Y=</DigestValue>
      </Reference>
      <Reference URI="/xl/worksheets/sheet1.xml?ContentType=application/vnd.openxmlformats-officedocument.spreadsheetml.worksheet+xml">
        <DigestMethod Algorithm="http://www.w3.org/2000/09/xmldsig#sha1"/>
        <DigestValue>nnSriLeKGeFO1caQxud0YirfWoc=</DigestValue>
      </Reference>
      <Reference URI="/xl/workbook.xml?ContentType=application/vnd.openxmlformats-officedocument.spreadsheetml.sheet.main+xml">
        <DigestMethod Algorithm="http://www.w3.org/2000/09/xmldsig#sha1"/>
        <DigestValue>e1CnqMfuHeCle2Awy4GwnZk2hHY=</DigestValue>
      </Reference>
      <Reference URI="/xl/worksheets/sheet11.xml?ContentType=application/vnd.openxmlformats-officedocument.spreadsheetml.worksheet+xml">
        <DigestMethod Algorithm="http://www.w3.org/2000/09/xmldsig#sha1"/>
        <DigestValue>8en7X5/BQFRHRqXIhY9+fdQMPOY=</DigestValue>
      </Reference>
      <Reference URI="/xl/worksheets/sheet8.xml?ContentType=application/vnd.openxmlformats-officedocument.spreadsheetml.worksheet+xml">
        <DigestMethod Algorithm="http://www.w3.org/2000/09/xmldsig#sha1"/>
        <DigestValue>1kljHJ0tJhSxZviXG/4DQicCYkA=</DigestValue>
      </Reference>
      <Reference URI="/xl/worksheets/sheet12.xml?ContentType=application/vnd.openxmlformats-officedocument.spreadsheetml.worksheet+xml">
        <DigestMethod Algorithm="http://www.w3.org/2000/09/xmldsig#sha1"/>
        <DigestValue>5doMRrlaHQdqgbLDxgqAEBBD/Ls=</DigestValue>
      </Reference>
      <Reference URI="/xl/worksheets/sheet13.xml?ContentType=application/vnd.openxmlformats-officedocument.spreadsheetml.worksheet+xml">
        <DigestMethod Algorithm="http://www.w3.org/2000/09/xmldsig#sha1"/>
        <DigestValue>HGKw/z9x++reFNFGixadKm9RaOI=</DigestValue>
      </Reference>
      <Reference URI="/xl/worksheets/sheet14.xml?ContentType=application/vnd.openxmlformats-officedocument.spreadsheetml.worksheet+xml">
        <DigestMethod Algorithm="http://www.w3.org/2000/09/xmldsig#sha1"/>
        <DigestValue>kqNOO0yAedVTt2B1oFdwNnkvDIE=</DigestValue>
      </Reference>
      <Reference URI="/xl/worksheets/sheet15.xml?ContentType=application/vnd.openxmlformats-officedocument.spreadsheetml.worksheet+xml">
        <DigestMethod Algorithm="http://www.w3.org/2000/09/xmldsig#sha1"/>
        <DigestValue>xDpuwo+St0r287+x/o0MdrHVTBs=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esNPd0IcgfrRPtOEw+bW93HKYh0=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xG0nm432e/G77cH0CnoEUugYmZQ=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FcZfoiJfFUb09VBMzVPyYTis4wk=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ZPWKyNiQB71s/Z4eysGi5Op5Pk8=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npH3c6wW5u9/cvcK3Uhf5TegWRI=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CPEnRoWtw5Axcae2wrejR8c0uGg=</DigestValue>
      </Reference>
    </Manifest>
    <SignatureProperties>
      <SignatureProperty Id="idSignatureTime" Target="#idPackageSignature">
        <mdssi:SignatureTime>
          <mdssi:Format>YYYY-MM-DDThh:mm:ssTZD</mdssi:Format>
          <mdssi:Value>2021-05-06T21:22:38Z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{83E55F02-7199-46C2-AAC4-B2B6C2DEE941}</SetupID>
          <SignatureText>Ing. Felipe C. Resck B.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2021-05-06T21:22:38Z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BDIwAApBEAACBFTUYAAAEABBwAAKoAAAAG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A4uyoANHO8VwDxMgAXAAAEAQAAAAAEAAC0uyoAUnO8V391MlrCvCoAAAQAAAECAAAAAAAADLsqAEzKKgBMyioAaLsqAIABPnUOXDl14Fs5dWi7KgBkAQAAAAAAAAAAAAB7Ypp1e2KadVgpMgAACAAAAAIAAAAAAACQuyoAEGqadQAAAAAAAAAAwrwqAAcAAAC0vCoABwAAAAAAAAAAAAAAtLwqAMi7KgDi6pl1AAAAAAACAAAAACoABwAAALS8KgAHAAAATBKbdQAAAAAAAAAAtLwqAAcAAAAAvUMA9LsqAIoumXUAAAAAAAIAALS8KgAHAAAAZHYACAAAAAAlAAAADAAAAAEAAAAYAAAADAAAAAAAAAISAAAADAAAAAEAAAAeAAAAGAAAAL0AAAAEAAAA9wAAABEAAAAlAAAADAAAAAEAAABUAAAAiAAAAL4AAAAEAAAA9QAAABAAAAABAAAAqwoNQnIcDUK+AAAABAAAAAoAAABMAAAAAAAAAAAAAAAAAAAA//////////9gAAAAMAA2AC8AMAA1AC8AMgAwADIAMQAGAAAABgAAAAQAAAAGAAAABgAAAAQAAAAGAAAABgAAAAYAAAAGAAAASwAAAEAAAAAwAAAABQAAACAAAAABAAAAAQAAABAAAAAAAAAAAAAAAAABAACAAAAAAAAAAAAAAAAAAQAAgAAAAFIAAABwAQAAAgAAABAAAAAHAAAAAAAAAAAAAAC8AgAAAAAAAAECAiJTAHkAcwB0AGUAbQAAAN0FoPj///IBAAAAAAAA/HsfB4D4//8IAFh++/b//wAAAAAAAAAA4HsfB4D4/////wAAAAAuAAQAAADwFhgAgBYYALwyMgD0vSoAg5S7V/AWGAAAHy4AnWm7VwAAAACAFhgAvDIyAMBPNwCdabtXAAAAAIAVGAAAvUMAAMAfBBi+KgAUXLtXaOiKAPwBAABUvioADVu7V/wBAAAAAAAAe2KadXtimnX8AQAAAAgAAAACAAAAAAAAbL4qABBqmnUAAAAAAAAAAJ6/KgAHAAAAkL8qAAcAAAAAAAAAAAAAAJC/KgCkvioA4uqZdQAAAAAAAgAAAAAqAAcAAACQvyoABwAAAEwSm3UAAAAAAAAAAJC/KgAHAAAAAL1DANC+KgCKLpl1AAAAAAACAACQvyo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BXpDsqALq6xVeQNe5XAQAAAIyJ6VfwjupXYH67B5A17lcBAAAAjInpV6SJ6VdgdLsHYHS7B+w7KgAdgcBXVAbuVwEAAACMielX+DsqAIABPnUOXDl14Fs5dfg7KgBkAQAAAAAAAAAAAAB7Ypp1e2KadQgqMgAACAAAAAIAAAAAAAAgPCoAEGqadQAAAAAAAAAAUD0qAAYAAABEPSoABgAAAAAAAAAAAAAARD0qAFg8KgDi6pl1AAAAAAACAAAAACoABgAAAEQ9KgAGAAAATBKbdQAAAAAAAAAARD0qAAYAAAAAvUMAhDwqAIoumXUAAAAAAAIAAEQ9KgAGAAAA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JAAAARwAAACkAAAA1AAAAoQAAABMAAAAhAPAAAAAAAAAAAAAAAIA/AAAAAAAAAAAAAIA/AAAAAAAAAAAAAAAAAAAAAAAAAAAAAAAAAAAAAAAAAAAlAAAADAAAAAAAAIAoAAAADAAAAAQAAABSAAAAcAEAAAQAAADw////AAAAAAAAAAAAAAAAkAEAAAAAAAEAAAAAdABhAGgAbwBtAGEAAAAAAAAAAAAAAAAAAAAAAAAAAAAAAAAAAAAAAAAAAAAAAAAAAAAAAAAAAAAAAAAAAAAAAAAAKgDkgcdXAAAAABcAAAAsn/dX9IHHV/oRCheUix0EwLF3AkBdNwAAAAAAAAAAAAAAAAAgAAAAvAIAAAAAAAABAgIiUwB5AHMAdABYOyoAgAE+dQ5cOXXgWzl1WDsqAGQBAAAAAAAAAAAAAHtimnV7Ypp1YCoyAAAIAAAAAgAAAAAAAIA7KgAQapp1AAAAAAAAAACyPCoABwAAAKQ8KgAHAAAAAAAAAAAAAACkPCoAuDsqAOLqmXUAAAAAAAIAAAAAKgAHAAAApDwqAAcAAABMEpt1AAAAAAAAAACkPCoABwAAAAC9QwDkOyoAii6ZdQAAAAAAAgAApDwqAAcAAABkdgAIAAAAACUAAAAMAAAABAAAABgAAAAMAAAAAAAAAhIAAAAMAAAAAQAAAB4AAAAYAAAAKQAAADUAAADKAAAASAAAACUAAAAMAAAABAAAAFQAAADYAAAAKgAAADUAAADIAAAARwAAAAEAAACrCg1CchwNQioAAAA1AAAAFwAAAEwAAAAAAAAAAAAAAAAAAAD//////////3wAAABJAG4AZwAuACAARgBlAGwAaQBwAGUAIABDAC4AIABSAGUAcwBjAGsAIABCAC4AAAAGAAAACQAAAAkAAAAFAAAABQAAAAgAAAAIAAAABAAAAAQAAAAJAAAACAAAAAUAAAAKAAAABQAAAAUAAAAKAAAACAAAAAcAAAAHAAAACAAAAAUAAAAJ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2AAAAXAAAAAEAAACrCg1CchwNQgoAAABQAAAAFwAAAEwAAAAAAAAAAAAAAAAAAAD//////////3wAAABJAG4AZwAuACAARgBlAGwAaQBwAGUAIABDAC4AIABSAGUAcwBjAGsAIABCAC4AAAAEAAAABgAAAAYAAAAEAAAAAwAAAAYAAAAGAAAAAgAAAAIAAAAGAAAABgAAAAMAAAAHAAAABAAAAAMAAAAHAAAABgAAAAUAAAAFAAAABQAAAAMAAAAGAAAAB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KsKDUJyHA1CCgAAAGAAAAAKAAAATAAAAAAAAAAAAAAAAAAAAP//////////YAAAAFAAUgBFAFMASQBEAEUATgBUAEUABgAAAAcAAAAGAAAABgAAAAQAAAAHAAAABgAAAAcAAAAG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CEgAAAAwAAAABAAAAFgAAAAwAAAAAAAAAVAAAADgBAAAKAAAAcAAAAOIAAAB8AAAAAQAAAKsKDUJyHA1CCgAAAHAAAAAnAAAATAAAAAQAAAAJAAAAcAAAAOQAAAB9AAAAnAAAAEYAaQByAG0AYQBkAG8AIABwAG8AcgA6ACAARgBFAEwASQBQAEUAIABDAEEAUgBMAE8AUwAgAFIARQBTAEMASwAgAEIATwBOAE4ASQBOAAAABgAAAAIAAAAEAAAACAAAAAYAAAAGAAAABgAAAAMAAAAGAAAABgAAAAQAAAAEAAAAAwAAAAYAAAAGAAAABQAAAAQAAAAGAAAABgAAAAMAAAAHAAAABwAAAAcAAAAFAAAACAAAAAYAAAADAAAABwAAAAYAAAAGAAAABwAAAAYAAAADAAAABgAAAAgAAAAHAAAABwAAAAQAAAAHAAAAFgAAAAwAAAAAAAAAJQAAAAwAAAACAAAADgAAABQAAAAAAAAAEAAAABQAAAA=</Object>
  <Object Id="idInvalidSigLnImg">AQAAAGwAAAAAAAAAAAAAAP8AAAB/AAAAAAAAAAAAAABDIwAApBEAACBFTUYAAAEAoB8AALAAAAAG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OLsqADRzvFcA8TIAFwAABAEAAAAABAAAtLsqAFJzvFd/dTJawrwqAAAEAAABAgAAAAAAAAy7KgBMyioATMoqAGi7KgCAAT51Dlw5deBbOXVouyoAZAEAAAAAAAAAAAAAe2KadXtimnVYKTIAAAgAAAACAAAAAAAAkLsqABBqmnUAAAAAAAAAAMK8KgAHAAAAtLwqAAcAAAAAAAAAAAAAALS8KgDIuyoA4uqZdQAAAAAAAgAAAAAqAAcAAAC0vCoABwAAAEwSm3UAAAAAAAAAALS8KgAHAAAAAL1DAPS7KgCKLpl1AAAAAAACAAC0vCoABwAAAGR2AAgAAAAAJQAAAAwAAAABAAAAGAAAAAwAAAD/AAACEgAAAAwAAAABAAAAHgAAABgAAAAiAAAABAAAAGwAAAARAAAAJQAAAAwAAAABAAAAVAAAAKgAAAAjAAAABAAAAGoAAAAQAAAAAQAAAKsKDUJyHA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N0FoPj///IBAAAAAAAA/HsfB4D4//8IAFh++/b//wAAAAAAAAAA4HsfB4D4/////wAAAAAuAAQAAADwFhgAgBYYALwyMgD0vSoAg5S7V/AWGAAAHy4AnWm7VwAAAACAFhgAvDIyAMBPNwCdabtXAAAAAIAVGAAAvUMAAMAfBBi+KgAUXLtXaOiKAPwBAABUvioADVu7V/wBAAAAAAAAe2KadXtimnX8AQAAAAgAAAACAAAAAAAAbL4qABBqmnUAAAAAAAAAAJ6/KgAHAAAAkL8qAAcAAAAAAAAAAAAAAJC/KgCkvioA4uqZdQAAAAAAAgAAAAAqAAcAAACQvyoABwAAAEwSm3UAAAAAAAAAAJC/KgAHAAAAAL1DANC+KgCKLpl1AAAAAAACAACQvyo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BXpDsqALq6xVeQNe5XAQAAAIyJ6VfwjupXYH67B5A17lcBAAAAjInpV6SJ6VdgdLsHYHS7B+w7KgAdgcBXVAbuVwEAAACMielX+DsqAIABPnUOXDl14Fs5dfg7KgBkAQAAAAAAAAAAAAB7Ypp1e2KadQgqMgAACAAAAAIAAAAAAAAgPCoAEGqadQAAAAAAAAAAUD0qAAYAAABEPSoABgAAAAAAAAAAAAAARD0qAFg8KgDi6pl1AAAAAAACAAAAACoABgAAAEQ9KgAGAAAATBKbdQAAAAAAAAAARD0qAAYAAAAAvUMAhDwqAIoumXUAAAAAAAIAAEQ9KgAGAAAA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JAAAARwAAACkAAAA1AAAAoQAAABMAAAAhAPAAAAAAAAAAAAAAAIA/AAAAAAAAAAAAAIA/AAAAAAAAAAAAAAAAAAAAAAAAAAAAAAAAAAAAAAAAAAAlAAAADAAAAAAAAIAoAAAADAAAAAQAAABSAAAAcAEAAAQAAADw////AAAAAAAAAAAAAAAAkAEAAAAAAAEAAAAAdABhAGgAbwBtAGEAAAAAAAAAAAAAAAAAAAAAAAAAAAAAAAAAAAAAAAAAAAAAAAAAAAAAAAAAAAAAAAAAAAAAAAAAKgDkgcdXAAAAABcAAAAsn/dX9IHHV/oRCheUix0EwLF3AkBdNwAAAAAAAAAAAAAAAAAgAAAAvAIAAAAAAAABAgIiUwB5AHMAdABYOyoAgAE+dQ5cOXXgWzl1WDsqAGQBAAAAAAAAAAAAAHtimnV7Ypp1YCoyAAAIAAAAAgAAAAAAAIA7KgAQapp1AAAAAAAAAACyPCoABwAAAKQ8KgAHAAAAAAAAAAAAAACkPCoAuDsqAOLqmXUAAAAAAAIAAAAAKgAHAAAApDwqAAcAAABMEpt1AAAAAAAAAACkPCoABwAAAAC9QwDkOyoAii6ZdQAAAAAAAgAApDwqAAcAAABkdgAIAAAAACUAAAAMAAAABAAAABgAAAAMAAAAAAAAAhIAAAAMAAAAAQAAAB4AAAAYAAAAKQAAADUAAADKAAAASAAAACUAAAAMAAAABAAAAFQAAADYAAAAKgAAADUAAADIAAAARwAAAAEAAACrCg1CchwNQioAAAA1AAAAFwAAAEwAAAAAAAAAAAAAAAAAAAD//////////3wAAABJAG4AZwAuACAARgBlAGwAaQBwAGUAIABDAC4AIABSAGUAcwBjAGsAIABCAC4AAAAGAAAACQAAAAkAAAAFAAAABQAAAAgAAAAIAAAABAAAAAQAAAAJAAAACAAAAAUAAAAKAAAABQAAAAUAAAAKAAAACAAAAAcAAAAHAAAACAAAAAUAAAAJ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2AAAAXAAAAAEAAACrCg1CchwNQgoAAABQAAAAFwAAAEwAAAAAAAAAAAAAAAAAAAD//////////3wAAABJAG4AZwAuACAARgBlAGwAaQBwAGUAIABDAC4AIABSAGUAcwBjAGsAIABCAC4ARgAEAAAABgAAAAYAAAAEAAAAAwAAAAYAAAAGAAAAAgAAAAIAAAAGAAAABgAAAAMAAAAHAAAABAAAAAMAAAAHAAAABgAAAAUAAAAFAAAABQAAAAMAAAAGAAAAB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KsKDUJyHA1CCgAAAGAAAAAKAAAATAAAAAAAAAAAAAAAAAAAAP//////////YAAAAFAAUgBFAFMASQBEAEUATgBUAEUABgAAAAcAAAAGAAAABgAAAAQAAAAHAAAABgAAAAcAAAAG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CEgAAAAwAAAABAAAAFgAAAAwAAAAAAAAAVAAAADgBAAAKAAAAcAAAAOIAAAB8AAAAAQAAAKsKDUJyHA1CCgAAAHAAAAAnAAAATAAAAAQAAAAJAAAAcAAAAOQAAAB9AAAAnAAAAEYAaQByAG0AYQBkAG8AIABwAG8AcgA6ACAARgBFAEwASQBQAEUAIABDAEEAUgBMAE8AUwAgAFIARQBTAEMASwAgAEIATwBOAE4ASQBOAAAABgAAAAIAAAAEAAAACAAAAAYAAAAGAAAABgAAAAMAAAAGAAAABgAAAAQAAAAEAAAAAwAAAAYAAAAGAAAABQAAAAQAAAAGAAAABgAAAAMAAAAHAAAABwAAAAcAAAAFAAAACAAAAAYAAAADAAAABwAAAAYAAAAGAAAABwAAAAYAAAADAAAABgAAAAgAAAAHAAAABwAAAAQ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Carátula</vt:lpstr>
      <vt:lpstr>Balance y Resultados</vt:lpstr>
      <vt:lpstr>Patrimonio Neto</vt:lpstr>
      <vt:lpstr>Origen y Aplicación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'Balance y Resultados'!A_impresión_IM</vt:lpstr>
      <vt:lpstr>'Anexo 1'!Área_de_impresión</vt:lpstr>
      <vt:lpstr>'Balance y Resultados'!Área_de_impresión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Ganci</dc:creator>
  <cp:lastModifiedBy>ENC-CONT</cp:lastModifiedBy>
  <cp:lastPrinted>2020-10-27T16:26:11Z</cp:lastPrinted>
  <dcterms:created xsi:type="dcterms:W3CDTF">2020-10-26T13:54:33Z</dcterms:created>
  <dcterms:modified xsi:type="dcterms:W3CDTF">2021-05-03T16:46:23Z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a1317447-025a-4c45-af9c-892a7c8c454b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